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T:\Activités des bureaux\Bureau Budget-Achat\Achat\3 MARCHES\25\AGRAC 25 059 - Restauration - ACS\procédure\02 DCE\DCE initial\"/>
    </mc:Choice>
  </mc:AlternateContent>
  <xr:revisionPtr revIDLastSave="0" documentId="13_ncr:1_{B3B10A27-06BE-4C0E-AD6C-483CE6182298}" xr6:coauthVersionLast="47" xr6:coauthVersionMax="47" xr10:uidLastSave="{00000000-0000-0000-0000-000000000000}"/>
  <bookViews>
    <workbookView xWindow="-120" yWindow="-120" windowWidth="29040" windowHeight="15720" tabRatio="745" firstSheet="4" activeTab="7" xr2:uid="{00000000-000D-0000-FFFF-FFFF00000000}"/>
  </bookViews>
  <sheets>
    <sheet name="1) SOMMAIRE" sheetId="20" r:id="rId1"/>
    <sheet name="2) FRAIS FIXES" sheetId="29" r:id="rId2"/>
    <sheet name="3) CAFETERIA VAE " sheetId="32" r:id="rId3"/>
    <sheet name="4) PRESTATIONS PART AV SERVICE " sheetId="27" r:id="rId4"/>
    <sheet name="5) PRESTATION PART SANS SERVICE" sheetId="31" r:id="rId5"/>
    <sheet name="6) DEJEUNER A TABLE" sheetId="30" r:id="rId6"/>
    <sheet name="7) ENTREES" sheetId="21" r:id="rId7"/>
    <sheet name="8) PLATS" sheetId="22" r:id="rId8"/>
    <sheet name="9) GARNITURES" sheetId="23" r:id="rId9"/>
    <sheet name="10) PAINS FROMAGES DESSERTS" sheetId="24" r:id="rId10"/>
    <sheet name="11) BOISSONS" sheetId="25" r:id="rId11"/>
  </sheets>
  <externalReferences>
    <externalReference r:id="rId12"/>
  </externalReferences>
  <definedNames>
    <definedName name="Liste_Statut">[1]Param!$B$1:$B$3</definedName>
    <definedName name="LOV_Devise">[1]LOV_Devise!$A$2:$A$201</definedName>
    <definedName name="_xlnm.Print_Area" localSheetId="0">'1) SOMMAIRE'!$A$1:$E$46</definedName>
    <definedName name="_xlnm.Print_Area" localSheetId="9">'10) PAINS FROMAGES DESSERTS'!$A$1:$G$203</definedName>
    <definedName name="_xlnm.Print_Area" localSheetId="10">'11) BOISSONS'!$A$1:$D$53</definedName>
    <definedName name="_xlnm.Print_Area" localSheetId="1">'2) FRAIS FIXES'!$A$1:$C$72</definedName>
    <definedName name="_xlnm.Print_Area" localSheetId="2">'3) CAFETERIA VAE '!$A$1:$D$110</definedName>
    <definedName name="_xlnm.Print_Area" localSheetId="3">'4) PRESTATIONS PART AV SERVICE '!$B$1:$N$71</definedName>
    <definedName name="_xlnm.Print_Area" localSheetId="4">'5) PRESTATION PART SANS SERVICE'!$B$1:$N$71</definedName>
    <definedName name="_xlnm.Print_Area" localSheetId="5">'6) DEJEUNER A TABLE'!$A$1:$Q$49</definedName>
    <definedName name="_xlnm.Print_Area" localSheetId="6">'7) ENTREES'!$A$1:$I$257</definedName>
    <definedName name="_xlnm.Print_Area" localSheetId="7">'8) PLATS'!$A$1:$F$385</definedName>
    <definedName name="_xlnm.Print_Area" localSheetId="8">'9) GARNITURES'!$A$1:$G$91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5" i="32" l="1"/>
  <c r="D67" i="32"/>
  <c r="D61" i="32"/>
  <c r="D160" i="21"/>
  <c r="D161" i="21"/>
  <c r="D162" i="21"/>
  <c r="D13" i="23"/>
  <c r="D14" i="23"/>
  <c r="D36" i="23"/>
  <c r="F80" i="21"/>
  <c r="D80" i="21"/>
  <c r="D21" i="21"/>
  <c r="D36" i="24"/>
  <c r="D37" i="24"/>
  <c r="D38" i="24"/>
  <c r="D39" i="24"/>
  <c r="D34" i="24"/>
  <c r="D117" i="32"/>
  <c r="D116" i="32"/>
  <c r="D115" i="32"/>
  <c r="D114" i="32"/>
  <c r="D110" i="32"/>
  <c r="D109" i="32"/>
  <c r="D108" i="32"/>
  <c r="D107" i="32"/>
  <c r="D106" i="32"/>
  <c r="D105" i="32"/>
  <c r="D104" i="32"/>
  <c r="D103" i="32"/>
  <c r="D102" i="32"/>
  <c r="D101" i="32"/>
  <c r="D100" i="32"/>
  <c r="D99" i="32"/>
  <c r="D98" i="32"/>
  <c r="D97" i="32"/>
  <c r="D96" i="32"/>
  <c r="D95" i="32"/>
  <c r="D94" i="32"/>
  <c r="D93" i="32"/>
  <c r="D92" i="32"/>
  <c r="D91" i="32"/>
  <c r="D88" i="32"/>
  <c r="D87" i="32"/>
  <c r="D86" i="32"/>
  <c r="D84" i="32"/>
  <c r="D83" i="32"/>
  <c r="D82" i="32"/>
  <c r="D81" i="32"/>
  <c r="D80" i="32"/>
  <c r="D79" i="32"/>
  <c r="D78" i="32"/>
  <c r="D77" i="32"/>
  <c r="D76" i="32"/>
  <c r="D75" i="32"/>
  <c r="D74" i="32"/>
  <c r="D73" i="32"/>
  <c r="D72" i="32"/>
  <c r="D71" i="32"/>
  <c r="D68" i="32"/>
  <c r="D66" i="32"/>
  <c r="D65" i="32"/>
  <c r="D64" i="32"/>
  <c r="D63" i="32"/>
  <c r="D62" i="32"/>
  <c r="D60" i="32"/>
  <c r="D59" i="32"/>
  <c r="D58" i="32"/>
  <c r="D57" i="32"/>
  <c r="D56" i="32"/>
  <c r="D55" i="32"/>
  <c r="D54" i="32"/>
  <c r="D53" i="32"/>
  <c r="D52" i="32"/>
  <c r="D51" i="32"/>
  <c r="D50" i="32"/>
  <c r="D49" i="32"/>
  <c r="D48" i="32"/>
  <c r="D47" i="32"/>
  <c r="D46" i="32"/>
  <c r="D45" i="32"/>
  <c r="D44" i="32"/>
  <c r="D43" i="32"/>
  <c r="D40" i="32"/>
  <c r="D39" i="32"/>
  <c r="D38" i="32"/>
  <c r="D37" i="32"/>
  <c r="D36" i="32"/>
  <c r="D35" i="32"/>
  <c r="D34" i="32"/>
  <c r="D33" i="32"/>
  <c r="D32" i="32"/>
  <c r="D31" i="32"/>
  <c r="D30" i="32"/>
  <c r="D29" i="32"/>
  <c r="D28" i="32"/>
  <c r="D27" i="32"/>
  <c r="D26" i="32"/>
  <c r="D25" i="32"/>
  <c r="D24" i="32"/>
  <c r="D23" i="32"/>
  <c r="D22" i="32"/>
  <c r="D21" i="32"/>
  <c r="D20" i="32"/>
  <c r="D19" i="32"/>
  <c r="D18" i="32"/>
  <c r="D17" i="32"/>
  <c r="D16" i="32"/>
  <c r="D15" i="32"/>
  <c r="D14" i="32"/>
  <c r="D11" i="32"/>
  <c r="D10" i="32"/>
  <c r="D9" i="32"/>
  <c r="D8" i="32"/>
  <c r="D7" i="32"/>
  <c r="L34" i="31"/>
  <c r="M34" i="31" s="1"/>
  <c r="J34" i="31"/>
  <c r="K34" i="31" s="1"/>
  <c r="H34" i="31"/>
  <c r="I34" i="31" s="1"/>
  <c r="F34" i="31"/>
  <c r="G34" i="31" s="1"/>
  <c r="D34" i="31"/>
  <c r="E34" i="31" s="1"/>
  <c r="L33" i="31"/>
  <c r="M33" i="31" s="1"/>
  <c r="J33" i="31"/>
  <c r="K33" i="31" s="1"/>
  <c r="H33" i="31"/>
  <c r="I33" i="31" s="1"/>
  <c r="F33" i="31"/>
  <c r="G33" i="31" s="1"/>
  <c r="D33" i="31"/>
  <c r="E33" i="31" s="1"/>
  <c r="L32" i="31"/>
  <c r="M32" i="31" s="1"/>
  <c r="J32" i="31"/>
  <c r="K32" i="31" s="1"/>
  <c r="H32" i="31"/>
  <c r="I32" i="31" s="1"/>
  <c r="F32" i="31"/>
  <c r="G32" i="31" s="1"/>
  <c r="D32" i="31"/>
  <c r="E32" i="31" s="1"/>
  <c r="L31" i="31"/>
  <c r="M31" i="31" s="1"/>
  <c r="J31" i="31"/>
  <c r="K31" i="31" s="1"/>
  <c r="H31" i="31"/>
  <c r="I31" i="31" s="1"/>
  <c r="F31" i="31"/>
  <c r="G31" i="31" s="1"/>
  <c r="D31" i="31"/>
  <c r="E31" i="31" s="1"/>
  <c r="L30" i="31"/>
  <c r="M30" i="31" s="1"/>
  <c r="J30" i="31"/>
  <c r="K30" i="31" s="1"/>
  <c r="H30" i="31"/>
  <c r="I30" i="31" s="1"/>
  <c r="F30" i="31"/>
  <c r="G30" i="31" s="1"/>
  <c r="D30" i="31"/>
  <c r="E30" i="31" s="1"/>
  <c r="L29" i="31"/>
  <c r="M29" i="31" s="1"/>
  <c r="J29" i="31"/>
  <c r="K29" i="31" s="1"/>
  <c r="H29" i="31"/>
  <c r="I29" i="31" s="1"/>
  <c r="F29" i="31"/>
  <c r="G29" i="31" s="1"/>
  <c r="D29" i="31"/>
  <c r="E29" i="31" s="1"/>
  <c r="L28" i="31"/>
  <c r="M28" i="31" s="1"/>
  <c r="J28" i="31"/>
  <c r="K28" i="31" s="1"/>
  <c r="H28" i="31"/>
  <c r="I28" i="31" s="1"/>
  <c r="F28" i="31"/>
  <c r="G28" i="31" s="1"/>
  <c r="D28" i="31"/>
  <c r="E28" i="31" s="1"/>
  <c r="L27" i="31"/>
  <c r="M27" i="31" s="1"/>
  <c r="J27" i="31"/>
  <c r="K27" i="31" s="1"/>
  <c r="H27" i="31"/>
  <c r="I27" i="31" s="1"/>
  <c r="F27" i="31"/>
  <c r="G27" i="31" s="1"/>
  <c r="D27" i="31"/>
  <c r="E27" i="31" s="1"/>
  <c r="L26" i="31"/>
  <c r="M26" i="31" s="1"/>
  <c r="J26" i="31"/>
  <c r="K26" i="31" s="1"/>
  <c r="H26" i="31"/>
  <c r="I26" i="31" s="1"/>
  <c r="F26" i="31"/>
  <c r="G26" i="31" s="1"/>
  <c r="D26" i="31"/>
  <c r="E26" i="31" s="1"/>
  <c r="L25" i="31"/>
  <c r="M25" i="31" s="1"/>
  <c r="J25" i="31"/>
  <c r="K25" i="31" s="1"/>
  <c r="H25" i="31"/>
  <c r="I25" i="31" s="1"/>
  <c r="F25" i="31"/>
  <c r="G25" i="31" s="1"/>
  <c r="D25" i="31"/>
  <c r="E25" i="31" s="1"/>
  <c r="L22" i="31"/>
  <c r="M22" i="31" s="1"/>
  <c r="J22" i="31"/>
  <c r="K22" i="31" s="1"/>
  <c r="H22" i="31"/>
  <c r="I22" i="31" s="1"/>
  <c r="F22" i="31"/>
  <c r="G22" i="31" s="1"/>
  <c r="D22" i="31"/>
  <c r="E22" i="31" s="1"/>
  <c r="L21" i="31"/>
  <c r="M21" i="31" s="1"/>
  <c r="J21" i="31"/>
  <c r="K21" i="31" s="1"/>
  <c r="H21" i="31"/>
  <c r="I21" i="31" s="1"/>
  <c r="F21" i="31"/>
  <c r="G21" i="31" s="1"/>
  <c r="D21" i="31"/>
  <c r="E21" i="31" s="1"/>
  <c r="L20" i="31"/>
  <c r="M20" i="31" s="1"/>
  <c r="J20" i="31"/>
  <c r="K20" i="31" s="1"/>
  <c r="H20" i="31"/>
  <c r="I20" i="31" s="1"/>
  <c r="F20" i="31"/>
  <c r="G20" i="31" s="1"/>
  <c r="D20" i="31"/>
  <c r="E20" i="31" s="1"/>
  <c r="L19" i="31"/>
  <c r="M19" i="31" s="1"/>
  <c r="J19" i="31"/>
  <c r="K19" i="31" s="1"/>
  <c r="H19" i="31"/>
  <c r="I19" i="31" s="1"/>
  <c r="F19" i="31"/>
  <c r="G19" i="31" s="1"/>
  <c r="D19" i="31"/>
  <c r="E19" i="31" s="1"/>
  <c r="L18" i="31"/>
  <c r="M18" i="31" s="1"/>
  <c r="J18" i="31"/>
  <c r="K18" i="31" s="1"/>
  <c r="H18" i="31"/>
  <c r="I18" i="31" s="1"/>
  <c r="F18" i="31"/>
  <c r="G18" i="31" s="1"/>
  <c r="D18" i="31"/>
  <c r="E18" i="31" s="1"/>
  <c r="L17" i="31"/>
  <c r="M17" i="31" s="1"/>
  <c r="J17" i="31"/>
  <c r="K17" i="31" s="1"/>
  <c r="H17" i="31"/>
  <c r="I17" i="31" s="1"/>
  <c r="F17" i="31"/>
  <c r="G17" i="31" s="1"/>
  <c r="D17" i="31"/>
  <c r="E17" i="31" s="1"/>
  <c r="L16" i="31"/>
  <c r="M16" i="31" s="1"/>
  <c r="J16" i="31"/>
  <c r="K16" i="31" s="1"/>
  <c r="H16" i="31"/>
  <c r="I16" i="31" s="1"/>
  <c r="F16" i="31"/>
  <c r="G16" i="31" s="1"/>
  <c r="D16" i="31"/>
  <c r="E16" i="31" s="1"/>
  <c r="L15" i="31"/>
  <c r="M15" i="31" s="1"/>
  <c r="J15" i="31"/>
  <c r="K15" i="31" s="1"/>
  <c r="H15" i="31"/>
  <c r="I15" i="31" s="1"/>
  <c r="F15" i="31"/>
  <c r="G15" i="31" s="1"/>
  <c r="D15" i="31"/>
  <c r="E15" i="31" s="1"/>
  <c r="L14" i="31"/>
  <c r="M14" i="31" s="1"/>
  <c r="J14" i="31"/>
  <c r="K14" i="31" s="1"/>
  <c r="H14" i="31"/>
  <c r="I14" i="31" s="1"/>
  <c r="F14" i="31"/>
  <c r="G14" i="31" s="1"/>
  <c r="D14" i="31"/>
  <c r="E14" i="31" s="1"/>
  <c r="L13" i="31"/>
  <c r="M13" i="31" s="1"/>
  <c r="J13" i="31"/>
  <c r="K13" i="31" s="1"/>
  <c r="H13" i="31"/>
  <c r="I13" i="31" s="1"/>
  <c r="F13" i="31"/>
  <c r="G13" i="31" s="1"/>
  <c r="D13" i="31"/>
  <c r="E13" i="31" s="1"/>
  <c r="L12" i="31"/>
  <c r="M12" i="31" s="1"/>
  <c r="J12" i="31"/>
  <c r="K12" i="31" s="1"/>
  <c r="H12" i="31"/>
  <c r="I12" i="31" s="1"/>
  <c r="F12" i="31"/>
  <c r="G12" i="31" s="1"/>
  <c r="D12" i="31"/>
  <c r="E12" i="31" s="1"/>
  <c r="L11" i="31"/>
  <c r="M11" i="31" s="1"/>
  <c r="J11" i="31"/>
  <c r="K11" i="31" s="1"/>
  <c r="H11" i="31"/>
  <c r="I11" i="31" s="1"/>
  <c r="F11" i="31"/>
  <c r="G11" i="31" s="1"/>
  <c r="D11" i="31"/>
  <c r="E11" i="31" s="1"/>
  <c r="L8" i="31"/>
  <c r="M8" i="31" s="1"/>
  <c r="J8" i="31"/>
  <c r="K8" i="31" s="1"/>
  <c r="H8" i="31"/>
  <c r="I8" i="31" s="1"/>
  <c r="F8" i="31"/>
  <c r="G8" i="31" s="1"/>
  <c r="D8" i="31"/>
  <c r="E8" i="31" s="1"/>
  <c r="L7" i="31"/>
  <c r="M7" i="31" s="1"/>
  <c r="J7" i="31"/>
  <c r="K7" i="31" s="1"/>
  <c r="H7" i="31"/>
  <c r="I7" i="31" s="1"/>
  <c r="F7" i="31"/>
  <c r="G7" i="31" s="1"/>
  <c r="D7" i="31"/>
  <c r="E7" i="31" s="1"/>
  <c r="L6" i="31"/>
  <c r="M6" i="31" s="1"/>
  <c r="J6" i="31"/>
  <c r="K6" i="31" s="1"/>
  <c r="H6" i="31"/>
  <c r="I6" i="31" s="1"/>
  <c r="F6" i="31"/>
  <c r="G6" i="31" s="1"/>
  <c r="D6" i="31"/>
  <c r="E6" i="31" s="1"/>
  <c r="L5" i="31"/>
  <c r="M5" i="31" s="1"/>
  <c r="J5" i="31"/>
  <c r="K5" i="31" s="1"/>
  <c r="H5" i="31"/>
  <c r="I5" i="31" s="1"/>
  <c r="F5" i="31"/>
  <c r="G5" i="31" s="1"/>
  <c r="D5" i="31"/>
  <c r="E5" i="31" s="1"/>
  <c r="L26" i="27" l="1"/>
  <c r="L27" i="27"/>
  <c r="L28" i="27"/>
  <c r="L29" i="27"/>
  <c r="L30" i="27"/>
  <c r="L31" i="27"/>
  <c r="L32" i="27"/>
  <c r="L33" i="27"/>
  <c r="L34" i="27"/>
  <c r="M34" i="27" s="1"/>
  <c r="L25" i="27"/>
  <c r="M25" i="27" s="1"/>
  <c r="J26" i="27"/>
  <c r="J27" i="27"/>
  <c r="J28" i="27"/>
  <c r="J29" i="27"/>
  <c r="J30" i="27"/>
  <c r="J31" i="27"/>
  <c r="J32" i="27"/>
  <c r="J33" i="27"/>
  <c r="J34" i="27"/>
  <c r="K34" i="27" s="1"/>
  <c r="J25" i="27"/>
  <c r="K25" i="27" s="1"/>
  <c r="H26" i="27"/>
  <c r="H27" i="27"/>
  <c r="H28" i="27"/>
  <c r="H29" i="27"/>
  <c r="H30" i="27"/>
  <c r="H31" i="27"/>
  <c r="H32" i="27"/>
  <c r="H33" i="27"/>
  <c r="H34" i="27"/>
  <c r="I34" i="27" s="1"/>
  <c r="H25" i="27"/>
  <c r="I25" i="27" s="1"/>
  <c r="F34" i="27"/>
  <c r="G34" i="27" s="1"/>
  <c r="D34" i="27"/>
  <c r="E34" i="27" s="1"/>
  <c r="F26" i="27"/>
  <c r="F27" i="27"/>
  <c r="F28" i="27"/>
  <c r="F29" i="27"/>
  <c r="F30" i="27"/>
  <c r="F31" i="27"/>
  <c r="F32" i="27"/>
  <c r="F33" i="27"/>
  <c r="F25" i="27"/>
  <c r="G25" i="27" s="1"/>
  <c r="D26" i="27"/>
  <c r="D27" i="27"/>
  <c r="D28" i="27"/>
  <c r="D29" i="27"/>
  <c r="D30" i="27"/>
  <c r="D31" i="27"/>
  <c r="D32" i="27"/>
  <c r="D33" i="27"/>
  <c r="D25" i="27"/>
  <c r="E25" i="27" s="1"/>
  <c r="L12" i="27"/>
  <c r="L13" i="27"/>
  <c r="L14" i="27"/>
  <c r="L15" i="27"/>
  <c r="L16" i="27"/>
  <c r="L17" i="27"/>
  <c r="L18" i="27"/>
  <c r="L19" i="27"/>
  <c r="L20" i="27"/>
  <c r="L21" i="27"/>
  <c r="L22" i="27"/>
  <c r="L11" i="27"/>
  <c r="J12" i="27"/>
  <c r="J13" i="27"/>
  <c r="J14" i="27"/>
  <c r="J15" i="27"/>
  <c r="J16" i="27"/>
  <c r="J17" i="27"/>
  <c r="J18" i="27"/>
  <c r="J19" i="27"/>
  <c r="J20" i="27"/>
  <c r="J21" i="27"/>
  <c r="J22" i="27"/>
  <c r="J11" i="27"/>
  <c r="H12" i="27"/>
  <c r="H13" i="27"/>
  <c r="H14" i="27"/>
  <c r="H15" i="27"/>
  <c r="H16" i="27"/>
  <c r="H17" i="27"/>
  <c r="H18" i="27"/>
  <c r="H19" i="27"/>
  <c r="H20" i="27"/>
  <c r="H21" i="27"/>
  <c r="H22" i="27"/>
  <c r="H11" i="27"/>
  <c r="F12" i="27"/>
  <c r="F13" i="27"/>
  <c r="F14" i="27"/>
  <c r="F15" i="27"/>
  <c r="F16" i="27"/>
  <c r="F17" i="27"/>
  <c r="F18" i="27"/>
  <c r="F19" i="27"/>
  <c r="F20" i="27"/>
  <c r="F21" i="27"/>
  <c r="F22" i="27"/>
  <c r="F11" i="27"/>
  <c r="D12" i="27"/>
  <c r="D13" i="27"/>
  <c r="D14" i="27"/>
  <c r="D15" i="27"/>
  <c r="D16" i="27"/>
  <c r="D17" i="27"/>
  <c r="D18" i="27"/>
  <c r="D19" i="27"/>
  <c r="D20" i="27"/>
  <c r="D21" i="27"/>
  <c r="D22" i="27"/>
  <c r="D11" i="27"/>
  <c r="L8" i="27"/>
  <c r="L7" i="27"/>
  <c r="L6" i="27"/>
  <c r="L5" i="27"/>
  <c r="J8" i="27"/>
  <c r="J7" i="27"/>
  <c r="J6" i="27"/>
  <c r="J5" i="27"/>
  <c r="H8" i="27"/>
  <c r="H7" i="27"/>
  <c r="H6" i="27"/>
  <c r="H5" i="27"/>
  <c r="F8" i="27"/>
  <c r="F7" i="27"/>
  <c r="F6" i="27"/>
  <c r="F5" i="27"/>
  <c r="D8" i="27"/>
  <c r="D7" i="27"/>
  <c r="D6" i="27"/>
  <c r="D5" i="27"/>
  <c r="E5" i="27" s="1"/>
  <c r="B30" i="29"/>
  <c r="B31" i="29" s="1"/>
  <c r="D8" i="25"/>
  <c r="D9" i="25"/>
  <c r="D10" i="25"/>
  <c r="D11" i="25"/>
  <c r="D12" i="25"/>
  <c r="D13" i="25"/>
  <c r="D14" i="25"/>
  <c r="D15" i="25"/>
  <c r="D16" i="25"/>
  <c r="D17" i="25"/>
  <c r="D18" i="25"/>
  <c r="F77" i="21" l="1"/>
  <c r="F78" i="21"/>
  <c r="F79" i="21"/>
  <c r="F81" i="21"/>
  <c r="F82" i="21"/>
  <c r="F83" i="21"/>
  <c r="F84" i="21"/>
  <c r="F85" i="21"/>
  <c r="F86" i="21"/>
  <c r="F87" i="21"/>
  <c r="F88" i="21"/>
  <c r="F89" i="21"/>
  <c r="F90" i="21"/>
  <c r="F91" i="21"/>
  <c r="F92" i="21"/>
  <c r="F93" i="21"/>
  <c r="F94" i="21"/>
  <c r="F95" i="21"/>
  <c r="F96" i="21"/>
  <c r="F97" i="21"/>
  <c r="F98" i="21"/>
  <c r="F99" i="21"/>
  <c r="F100" i="21"/>
  <c r="F101" i="21"/>
  <c r="F102" i="21"/>
  <c r="F103" i="21"/>
  <c r="F104" i="21"/>
  <c r="F105" i="21"/>
  <c r="F106" i="21"/>
  <c r="F107" i="21"/>
  <c r="F108" i="21"/>
  <c r="F109" i="21"/>
  <c r="F110" i="21"/>
  <c r="F111" i="21"/>
  <c r="F112" i="21"/>
  <c r="F113" i="21"/>
  <c r="F114" i="21"/>
  <c r="F115" i="21"/>
  <c r="F116" i="21"/>
  <c r="F117" i="21"/>
  <c r="F118" i="21"/>
  <c r="F119" i="21"/>
  <c r="F76" i="21"/>
  <c r="D256" i="21"/>
  <c r="D255" i="21"/>
  <c r="D254" i="21"/>
  <c r="D253" i="21"/>
  <c r="D252" i="21"/>
  <c r="D251" i="21"/>
  <c r="D250" i="21"/>
  <c r="D249" i="21"/>
  <c r="D248" i="21"/>
  <c r="D247" i="21"/>
  <c r="D246" i="21"/>
  <c r="D245" i="21"/>
  <c r="D243" i="21"/>
  <c r="D242" i="21"/>
  <c r="D241" i="21"/>
  <c r="D240" i="21"/>
  <c r="D239" i="21"/>
  <c r="D238" i="21"/>
  <c r="D237" i="21"/>
  <c r="D236" i="21"/>
  <c r="D235" i="21"/>
  <c r="D234" i="21"/>
  <c r="D233" i="21"/>
  <c r="D232" i="21"/>
  <c r="D231" i="21"/>
  <c r="D228" i="21"/>
  <c r="D227" i="21"/>
  <c r="D226" i="21"/>
  <c r="D225" i="21"/>
  <c r="D223" i="21"/>
  <c r="D222" i="21"/>
  <c r="D221" i="21"/>
  <c r="D220" i="21"/>
  <c r="D219" i="21"/>
  <c r="D218" i="21"/>
  <c r="D215" i="21"/>
  <c r="D214" i="21"/>
  <c r="D213" i="21"/>
  <c r="D212" i="21"/>
  <c r="D211" i="21"/>
  <c r="D210" i="21"/>
  <c r="D209" i="21"/>
  <c r="D208" i="21"/>
  <c r="D207" i="21"/>
  <c r="D206" i="21"/>
  <c r="D205" i="21"/>
  <c r="D204" i="21"/>
  <c r="D201" i="21"/>
  <c r="D200" i="21"/>
  <c r="D199" i="21"/>
  <c r="D198" i="21"/>
  <c r="D197" i="21"/>
  <c r="D196" i="21"/>
  <c r="D195" i="21"/>
  <c r="D194" i="21"/>
  <c r="D193" i="21"/>
  <c r="D192" i="21"/>
  <c r="D189" i="21"/>
  <c r="D188" i="21"/>
  <c r="D187" i="21"/>
  <c r="D186" i="21"/>
  <c r="D185" i="21"/>
  <c r="D184" i="21"/>
  <c r="D183" i="21"/>
  <c r="D182" i="21"/>
  <c r="D181" i="21"/>
  <c r="D180" i="21"/>
  <c r="D179" i="21"/>
  <c r="D176" i="21"/>
  <c r="D175" i="21"/>
  <c r="D174" i="21"/>
  <c r="D173" i="21"/>
  <c r="D172" i="21"/>
  <c r="D171" i="21"/>
  <c r="D170" i="21"/>
  <c r="D169" i="21"/>
  <c r="D168" i="21"/>
  <c r="D165" i="21"/>
  <c r="D164" i="21"/>
  <c r="D163" i="21"/>
  <c r="D159" i="21"/>
  <c r="D158" i="21"/>
  <c r="D157" i="21"/>
  <c r="D156" i="21"/>
  <c r="D155" i="21"/>
  <c r="D154" i="21"/>
  <c r="D153" i="21"/>
  <c r="D152" i="21"/>
  <c r="D151" i="21"/>
  <c r="D150" i="21"/>
  <c r="D149" i="21"/>
  <c r="D148" i="21"/>
  <c r="D147" i="21"/>
  <c r="D146" i="21"/>
  <c r="D145" i="21"/>
  <c r="D144" i="21"/>
  <c r="D143" i="21"/>
  <c r="D142" i="21"/>
  <c r="D141" i="21"/>
  <c r="D140" i="21"/>
  <c r="D139" i="21"/>
  <c r="D138" i="21"/>
  <c r="D137" i="21"/>
  <c r="D136" i="21"/>
  <c r="D135" i="21"/>
  <c r="D134" i="21"/>
  <c r="D131" i="21"/>
  <c r="D130" i="21"/>
  <c r="D129" i="21"/>
  <c r="D128" i="21"/>
  <c r="D127" i="21"/>
  <c r="D126" i="21"/>
  <c r="D125" i="21"/>
  <c r="D124" i="21"/>
  <c r="D123" i="21"/>
  <c r="D122"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9" i="21"/>
  <c r="D88" i="21"/>
  <c r="D87" i="21"/>
  <c r="D86" i="21"/>
  <c r="D85" i="21"/>
  <c r="D84" i="21"/>
  <c r="D83" i="21"/>
  <c r="D82" i="21"/>
  <c r="D81" i="21"/>
  <c r="D79" i="21"/>
  <c r="D78" i="21"/>
  <c r="D77" i="21"/>
  <c r="D76" i="21"/>
  <c r="D73" i="21"/>
  <c r="D72" i="21"/>
  <c r="D71" i="21"/>
  <c r="D70" i="21"/>
  <c r="D69" i="21"/>
  <c r="D68" i="21"/>
  <c r="D67" i="21"/>
  <c r="D66" i="21"/>
  <c r="D65" i="21"/>
  <c r="D64" i="21"/>
  <c r="D63" i="21"/>
  <c r="D62" i="21"/>
  <c r="D61" i="21"/>
  <c r="D60" i="21"/>
  <c r="D59" i="21"/>
  <c r="D58" i="21"/>
  <c r="D57" i="21"/>
  <c r="D56" i="21"/>
  <c r="D55" i="21"/>
  <c r="D54" i="21"/>
  <c r="D53" i="21"/>
  <c r="D52" i="21"/>
  <c r="D51" i="21"/>
  <c r="D50" i="21"/>
  <c r="D49" i="21"/>
  <c r="D46" i="21"/>
  <c r="D45" i="21"/>
  <c r="D44" i="21"/>
  <c r="D43" i="21"/>
  <c r="D42" i="21"/>
  <c r="D41" i="21"/>
  <c r="D40" i="21"/>
  <c r="D39" i="21"/>
  <c r="D38" i="21"/>
  <c r="D37" i="21"/>
  <c r="D36" i="21"/>
  <c r="D35" i="21"/>
  <c r="D34" i="21"/>
  <c r="D33" i="21"/>
  <c r="D32" i="21"/>
  <c r="D31" i="21"/>
  <c r="D30" i="21"/>
  <c r="D29" i="21"/>
  <c r="D28" i="21"/>
  <c r="D27" i="21"/>
  <c r="D26" i="21"/>
  <c r="D25" i="21"/>
  <c r="D24" i="21"/>
  <c r="D23" i="21"/>
  <c r="D22" i="21"/>
  <c r="D20" i="21"/>
  <c r="D19" i="21"/>
  <c r="D18" i="21"/>
  <c r="D17" i="21"/>
  <c r="D16" i="21"/>
  <c r="D15" i="21"/>
  <c r="D14" i="21"/>
  <c r="D13" i="21"/>
  <c r="D9" i="21"/>
  <c r="D10" i="21"/>
  <c r="D8" i="21"/>
  <c r="E28" i="27"/>
  <c r="G28" i="27"/>
  <c r="I28" i="27"/>
  <c r="K28" i="27"/>
  <c r="M28" i="27"/>
  <c r="D9" i="22"/>
  <c r="D10" i="22"/>
  <c r="D11" i="22"/>
  <c r="D12" i="22"/>
  <c r="D13" i="22"/>
  <c r="D14" i="22"/>
  <c r="D15" i="22"/>
  <c r="D18" i="22"/>
  <c r="D19" i="22"/>
  <c r="D20" i="22"/>
  <c r="D21" i="22"/>
  <c r="D22" i="22"/>
  <c r="D23" i="22"/>
  <c r="D24" i="22"/>
  <c r="D25" i="22"/>
  <c r="D26" i="22"/>
  <c r="D27" i="22"/>
  <c r="D28" i="22"/>
  <c r="D29" i="22"/>
  <c r="D30" i="22"/>
  <c r="D31" i="22"/>
  <c r="D32" i="22"/>
  <c r="D33" i="22"/>
  <c r="D34" i="22"/>
  <c r="D35" i="22"/>
  <c r="D36" i="22"/>
  <c r="D37" i="22"/>
  <c r="D40" i="22"/>
  <c r="D41" i="22"/>
  <c r="D42" i="22"/>
  <c r="D45" i="22"/>
  <c r="D46" i="22"/>
  <c r="D47" i="22"/>
  <c r="D48" i="22"/>
  <c r="D49" i="22"/>
  <c r="D52" i="22"/>
  <c r="D53" i="22"/>
  <c r="D54" i="22"/>
  <c r="D55" i="22"/>
  <c r="D58" i="22"/>
  <c r="D59" i="22"/>
  <c r="D60" i="22"/>
  <c r="D61" i="22"/>
  <c r="D62" i="22"/>
  <c r="D63" i="22"/>
  <c r="D64" i="22"/>
  <c r="D65" i="22"/>
  <c r="D66" i="22"/>
  <c r="D67" i="22"/>
  <c r="D70" i="22"/>
  <c r="D71" i="22"/>
  <c r="D72" i="22"/>
  <c r="D73" i="22"/>
  <c r="D74" i="22"/>
  <c r="D75" i="22"/>
  <c r="D76" i="22"/>
  <c r="D77" i="22"/>
  <c r="D78" i="22"/>
  <c r="D79" i="22"/>
  <c r="D80" i="22"/>
  <c r="D81" i="22"/>
  <c r="D82" i="22"/>
  <c r="D83" i="22"/>
  <c r="D84" i="22"/>
  <c r="D85" i="22"/>
  <c r="D86" i="22"/>
  <c r="D87" i="22"/>
  <c r="D88" i="22"/>
  <c r="D89" i="22"/>
  <c r="D90" i="22"/>
  <c r="D91" i="22"/>
  <c r="D92" i="22"/>
  <c r="D93" i="22"/>
  <c r="D94" i="22"/>
  <c r="D95" i="22"/>
  <c r="D96" i="22"/>
  <c r="D97" i="22"/>
  <c r="D98" i="22"/>
  <c r="D99" i="22"/>
  <c r="D100" i="22"/>
  <c r="D101" i="22"/>
  <c r="D102" i="22"/>
  <c r="D103" i="22"/>
  <c r="D104" i="22"/>
  <c r="D105" i="22"/>
  <c r="D108" i="22"/>
  <c r="D109" i="22"/>
  <c r="D110" i="22"/>
  <c r="D111" i="22"/>
  <c r="D112" i="22"/>
  <c r="D113" i="22"/>
  <c r="D114" i="22"/>
  <c r="D115" i="22"/>
  <c r="D116" i="22"/>
  <c r="D117" i="22"/>
  <c r="D118" i="22"/>
  <c r="D121" i="22"/>
  <c r="D122" i="22"/>
  <c r="D123" i="22"/>
  <c r="D124" i="22"/>
  <c r="D125" i="22"/>
  <c r="D126" i="22"/>
  <c r="D127" i="22"/>
  <c r="D128" i="22"/>
  <c r="D129" i="22"/>
  <c r="D130" i="22"/>
  <c r="D131" i="22"/>
  <c r="D132" i="22"/>
  <c r="D133" i="22"/>
  <c r="D134" i="22"/>
  <c r="D135" i="22"/>
  <c r="D136" i="22"/>
  <c r="D137" i="22"/>
  <c r="D138" i="22"/>
  <c r="D139" i="22"/>
  <c r="D140" i="22"/>
  <c r="D141" i="22"/>
  <c r="D142" i="22"/>
  <c r="D145" i="22"/>
  <c r="D146" i="22"/>
  <c r="D147" i="22"/>
  <c r="D148" i="22"/>
  <c r="D149" i="22"/>
  <c r="D150" i="22"/>
  <c r="D151" i="22"/>
  <c r="D152" i="22"/>
  <c r="D153" i="22"/>
  <c r="D154" i="22"/>
  <c r="D155" i="22"/>
  <c r="D158" i="22"/>
  <c r="D159" i="22"/>
  <c r="D160" i="22"/>
  <c r="D161" i="22"/>
  <c r="D162" i="22"/>
  <c r="D163" i="22"/>
  <c r="D164" i="22"/>
  <c r="D165" i="22"/>
  <c r="D168" i="22"/>
  <c r="D169" i="22"/>
  <c r="D170" i="22"/>
  <c r="D171" i="22"/>
  <c r="D172" i="22"/>
  <c r="D173" i="22"/>
  <c r="D174" i="22"/>
  <c r="D175" i="22"/>
  <c r="D176" i="22"/>
  <c r="D177" i="22"/>
  <c r="D178" i="22"/>
  <c r="D179" i="22"/>
  <c r="D182" i="22"/>
  <c r="D183" i="22"/>
  <c r="D184" i="22"/>
  <c r="D187" i="22"/>
  <c r="D188" i="22"/>
  <c r="D189" i="22"/>
  <c r="D190" i="22"/>
  <c r="D191" i="22"/>
  <c r="D192" i="22"/>
  <c r="D193" i="22"/>
  <c r="D194" i="22"/>
  <c r="D195" i="22"/>
  <c r="D196" i="22"/>
  <c r="D197" i="22"/>
  <c r="D198" i="22"/>
  <c r="D199" i="22"/>
  <c r="D200" i="22"/>
  <c r="D201" i="22"/>
  <c r="D202" i="22"/>
  <c r="D203" i="22"/>
  <c r="D204" i="22"/>
  <c r="D205" i="22"/>
  <c r="D206" i="22"/>
  <c r="D207" i="22"/>
  <c r="D208" i="22"/>
  <c r="D209" i="22"/>
  <c r="D210" i="22"/>
  <c r="D211" i="22"/>
  <c r="D212" i="22"/>
  <c r="D215" i="22"/>
  <c r="D216" i="22"/>
  <c r="D217" i="22"/>
  <c r="D218" i="22"/>
  <c r="D219" i="22"/>
  <c r="D220" i="22"/>
  <c r="D221" i="22"/>
  <c r="D222" i="22"/>
  <c r="D223" i="22"/>
  <c r="D224" i="22"/>
  <c r="D227" i="22"/>
  <c r="D228" i="22"/>
  <c r="D229" i="22"/>
  <c r="D230" i="22"/>
  <c r="D231" i="22"/>
  <c r="D232" i="22"/>
  <c r="D233" i="22"/>
  <c r="D234" i="22"/>
  <c r="D235" i="22"/>
  <c r="D236" i="22"/>
  <c r="D237" i="22"/>
  <c r="D238" i="22"/>
  <c r="D241" i="22"/>
  <c r="D242" i="22"/>
  <c r="D245" i="22"/>
  <c r="D246" i="22"/>
  <c r="D247" i="22"/>
  <c r="D248" i="22"/>
  <c r="D249" i="22"/>
  <c r="D250" i="22"/>
  <c r="D253" i="22"/>
  <c r="D254" i="22"/>
  <c r="D255" i="22"/>
  <c r="D256" i="22"/>
  <c r="D257" i="22"/>
  <c r="D258" i="22"/>
  <c r="D259" i="22"/>
  <c r="D262" i="22"/>
  <c r="D263" i="22"/>
  <c r="D264" i="22"/>
  <c r="D265" i="22"/>
  <c r="D269" i="22"/>
  <c r="D274" i="22"/>
  <c r="D280" i="22"/>
  <c r="D281" i="22"/>
  <c r="D282" i="22"/>
  <c r="D283" i="22"/>
  <c r="D284" i="22"/>
  <c r="D285" i="22"/>
  <c r="D286" i="22"/>
  <c r="D287" i="22"/>
  <c r="D288" i="22"/>
  <c r="D298" i="22"/>
  <c r="D299" i="22"/>
  <c r="D300" i="22"/>
  <c r="D301" i="22"/>
  <c r="D302" i="22"/>
  <c r="D303" i="22"/>
  <c r="D304" i="22"/>
  <c r="D305" i="22"/>
  <c r="D306" i="22"/>
  <c r="D307" i="22"/>
  <c r="D308" i="22"/>
  <c r="D309" i="22"/>
  <c r="D310" i="22"/>
  <c r="D311" i="22"/>
  <c r="D312" i="22"/>
  <c r="D313" i="22"/>
  <c r="D314" i="22"/>
  <c r="D315" i="22"/>
  <c r="D318" i="22"/>
  <c r="D319" i="22"/>
  <c r="D320" i="22"/>
  <c r="D321" i="22"/>
  <c r="D322" i="22"/>
  <c r="D323" i="22"/>
  <c r="D324" i="22"/>
  <c r="D325" i="22"/>
  <c r="D326" i="22"/>
  <c r="D330" i="22"/>
  <c r="D331" i="22"/>
  <c r="D332" i="22"/>
  <c r="D333" i="22"/>
  <c r="D334" i="22"/>
  <c r="D338" i="22"/>
  <c r="D339" i="22"/>
  <c r="D340" i="22"/>
  <c r="D341" i="22"/>
  <c r="D342" i="22"/>
  <c r="D343" i="22"/>
  <c r="D344" i="22"/>
  <c r="D347" i="22"/>
  <c r="D348" i="22"/>
  <c r="D349" i="22"/>
  <c r="D350" i="22"/>
  <c r="D351" i="22"/>
  <c r="D352" i="22"/>
  <c r="D353" i="22"/>
  <c r="D354" i="22"/>
  <c r="D355" i="22"/>
  <c r="D356" i="22"/>
  <c r="D357" i="22"/>
  <c r="D358" i="22"/>
  <c r="D359" i="22"/>
  <c r="D362" i="22"/>
  <c r="D363" i="22"/>
  <c r="D364" i="22"/>
  <c r="D365" i="22"/>
  <c r="D366" i="22"/>
  <c r="D367" i="22"/>
  <c r="D368" i="22"/>
  <c r="D369" i="22"/>
  <c r="D372" i="22"/>
  <c r="D373" i="22"/>
  <c r="D374" i="22"/>
  <c r="D375" i="22"/>
  <c r="D376" i="22"/>
  <c r="D377" i="22"/>
  <c r="D378" i="22"/>
  <c r="D379" i="22"/>
  <c r="D380" i="22"/>
  <c r="D381" i="22"/>
  <c r="D382" i="22"/>
  <c r="D383" i="22"/>
  <c r="D384" i="22"/>
  <c r="D8" i="22"/>
  <c r="D11" i="23"/>
  <c r="D12" i="23"/>
  <c r="D15" i="23"/>
  <c r="D16" i="23"/>
  <c r="D17" i="23"/>
  <c r="D18" i="23"/>
  <c r="D21" i="23"/>
  <c r="D22" i="23"/>
  <c r="D23" i="23"/>
  <c r="D24" i="23"/>
  <c r="D25" i="23"/>
  <c r="D26" i="23"/>
  <c r="D27" i="23"/>
  <c r="D30" i="23"/>
  <c r="D31" i="23"/>
  <c r="D32" i="23"/>
  <c r="D33" i="23"/>
  <c r="D34" i="23"/>
  <c r="D35" i="23"/>
  <c r="D37" i="23"/>
  <c r="D38" i="23"/>
  <c r="D39" i="23"/>
  <c r="D40" i="23"/>
  <c r="D41" i="23"/>
  <c r="D42" i="23"/>
  <c r="D43" i="23"/>
  <c r="D44" i="23"/>
  <c r="D45" i="23"/>
  <c r="D46" i="23"/>
  <c r="D47" i="23"/>
  <c r="D48" i="23"/>
  <c r="D51" i="23"/>
  <c r="D52" i="23"/>
  <c r="D53" i="23"/>
  <c r="D54" i="23"/>
  <c r="D55" i="23"/>
  <c r="D56" i="23"/>
  <c r="D57" i="23"/>
  <c r="D58" i="23"/>
  <c r="D59" i="23"/>
  <c r="D60" i="23"/>
  <c r="D63" i="23"/>
  <c r="D64" i="23"/>
  <c r="D65" i="23"/>
  <c r="D66" i="23"/>
  <c r="D67" i="23"/>
  <c r="D68" i="23"/>
  <c r="D69" i="23"/>
  <c r="D70" i="23"/>
  <c r="D71" i="23"/>
  <c r="D74" i="23"/>
  <c r="D75" i="23"/>
  <c r="D76" i="23"/>
  <c r="D77" i="23"/>
  <c r="D78" i="23"/>
  <c r="D79" i="23"/>
  <c r="D82" i="23"/>
  <c r="D83" i="23"/>
  <c r="D84" i="23"/>
  <c r="D85" i="23"/>
  <c r="D86" i="23"/>
  <c r="D87" i="23"/>
  <c r="D88" i="23"/>
  <c r="D89" i="23"/>
  <c r="D90" i="23"/>
  <c r="D10" i="23"/>
  <c r="D21" i="25"/>
  <c r="D22" i="25"/>
  <c r="D23" i="25"/>
  <c r="D24" i="25"/>
  <c r="D25" i="25"/>
  <c r="D26" i="25"/>
  <c r="D27" i="25"/>
  <c r="D28" i="25"/>
  <c r="D29" i="25"/>
  <c r="D30" i="25"/>
  <c r="D31" i="25"/>
  <c r="D34" i="25"/>
  <c r="D35" i="25"/>
  <c r="D36" i="25"/>
  <c r="D37" i="25"/>
  <c r="D40" i="25"/>
  <c r="D41" i="25"/>
  <c r="D42" i="25"/>
  <c r="D43" i="25"/>
  <c r="D46" i="25"/>
  <c r="D47" i="25"/>
  <c r="D48" i="25"/>
  <c r="D202" i="24"/>
  <c r="D201" i="24"/>
  <c r="D200" i="24"/>
  <c r="D199" i="24"/>
  <c r="D198" i="24"/>
  <c r="D197" i="24"/>
  <c r="D196" i="24"/>
  <c r="D195" i="24"/>
  <c r="D194" i="24"/>
  <c r="D193" i="24"/>
  <c r="D192" i="24"/>
  <c r="D191" i="24"/>
  <c r="D190" i="24"/>
  <c r="D189" i="24"/>
  <c r="D188" i="24"/>
  <c r="D187" i="24"/>
  <c r="D186" i="24"/>
  <c r="D185" i="24"/>
  <c r="D184" i="24"/>
  <c r="D183" i="24"/>
  <c r="D182" i="24"/>
  <c r="D181" i="24"/>
  <c r="D180" i="24"/>
  <c r="D179" i="24"/>
  <c r="D178" i="24"/>
  <c r="D177" i="24"/>
  <c r="D176" i="24"/>
  <c r="D175" i="24"/>
  <c r="D174" i="24"/>
  <c r="D173" i="24"/>
  <c r="D172" i="24"/>
  <c r="D171" i="24"/>
  <c r="D170" i="24"/>
  <c r="D169" i="24"/>
  <c r="D168" i="24"/>
  <c r="D167" i="24"/>
  <c r="D166" i="24"/>
  <c r="D165" i="24"/>
  <c r="D164" i="24"/>
  <c r="D163" i="24"/>
  <c r="D162" i="24"/>
  <c r="D159" i="24"/>
  <c r="D158" i="24"/>
  <c r="D157" i="24"/>
  <c r="D156" i="24"/>
  <c r="D155" i="24"/>
  <c r="D154" i="24"/>
  <c r="D153" i="24"/>
  <c r="D152" i="24"/>
  <c r="D149" i="24"/>
  <c r="D148" i="24"/>
  <c r="D147" i="24"/>
  <c r="D146" i="24"/>
  <c r="D145" i="24"/>
  <c r="D144" i="24"/>
  <c r="D143" i="24"/>
  <c r="D142" i="24"/>
  <c r="D139" i="24"/>
  <c r="D138" i="24"/>
  <c r="D137" i="24"/>
  <c r="D136" i="24"/>
  <c r="D135" i="24"/>
  <c r="D134" i="24"/>
  <c r="D133" i="24"/>
  <c r="D132" i="24"/>
  <c r="D131" i="24"/>
  <c r="D128" i="24"/>
  <c r="D127" i="24"/>
  <c r="D126" i="24"/>
  <c r="D124" i="24"/>
  <c r="D123" i="24"/>
  <c r="D122" i="24"/>
  <c r="D121" i="24"/>
  <c r="D120" i="24"/>
  <c r="D119" i="24"/>
  <c r="D117" i="24"/>
  <c r="D116" i="24"/>
  <c r="D114" i="24"/>
  <c r="D93" i="24"/>
  <c r="D94" i="24"/>
  <c r="D95" i="24"/>
  <c r="D96" i="24"/>
  <c r="D97" i="24"/>
  <c r="D98" i="24"/>
  <c r="D99" i="24"/>
  <c r="D100" i="24"/>
  <c r="D101" i="24"/>
  <c r="D102" i="24"/>
  <c r="D103" i="24"/>
  <c r="D104" i="24"/>
  <c r="D105" i="24"/>
  <c r="D106" i="24"/>
  <c r="D107" i="24"/>
  <c r="D108" i="24"/>
  <c r="D109" i="24"/>
  <c r="D110" i="24"/>
  <c r="D111" i="24"/>
  <c r="D92" i="24"/>
  <c r="D78" i="24"/>
  <c r="D79" i="24"/>
  <c r="D80" i="24"/>
  <c r="D81" i="24"/>
  <c r="D82" i="24"/>
  <c r="D83" i="24"/>
  <c r="D84" i="24"/>
  <c r="D85" i="24"/>
  <c r="D86" i="24"/>
  <c r="D87" i="24"/>
  <c r="D88" i="24"/>
  <c r="D89" i="24"/>
  <c r="D77" i="24"/>
  <c r="D73" i="24"/>
  <c r="D74" i="24"/>
  <c r="D72" i="24"/>
  <c r="D62" i="24"/>
  <c r="D63" i="24"/>
  <c r="D64" i="24"/>
  <c r="D65" i="24"/>
  <c r="D66" i="24"/>
  <c r="D67" i="24"/>
  <c r="D68" i="24"/>
  <c r="D69" i="24"/>
  <c r="D61" i="24"/>
  <c r="D58" i="24"/>
  <c r="D57" i="24"/>
  <c r="D56" i="24"/>
  <c r="D55" i="24"/>
  <c r="D54" i="24"/>
  <c r="D53" i="24"/>
  <c r="D52" i="24"/>
  <c r="D51" i="24"/>
  <c r="D50" i="24"/>
  <c r="D49" i="24"/>
  <c r="D48" i="24"/>
  <c r="D47" i="24"/>
  <c r="D46" i="24"/>
  <c r="D45" i="24"/>
  <c r="D44" i="24"/>
  <c r="D43" i="24"/>
  <c r="D22" i="24"/>
  <c r="D23" i="24"/>
  <c r="D24" i="24"/>
  <c r="D25" i="24"/>
  <c r="D26" i="24"/>
  <c r="D27" i="24"/>
  <c r="D28" i="24"/>
  <c r="D29" i="24"/>
  <c r="D30" i="24"/>
  <c r="D31" i="24"/>
  <c r="D35" i="24"/>
  <c r="D14" i="24"/>
  <c r="D15" i="24"/>
  <c r="D16" i="24"/>
  <c r="D17" i="24"/>
  <c r="D18" i="24"/>
  <c r="D21" i="24"/>
  <c r="D13" i="24"/>
  <c r="D10" i="24"/>
  <c r="D9" i="24"/>
  <c r="G44" i="30"/>
  <c r="O44" i="30"/>
  <c r="M33" i="27"/>
  <c r="K33" i="27"/>
  <c r="I33" i="27"/>
  <c r="G33" i="27"/>
  <c r="E33" i="27"/>
  <c r="M32" i="27"/>
  <c r="K32" i="27"/>
  <c r="I32" i="27"/>
  <c r="G32" i="27"/>
  <c r="E32" i="27"/>
  <c r="M31" i="27"/>
  <c r="K31" i="27"/>
  <c r="I31" i="27"/>
  <c r="G31" i="27"/>
  <c r="E31" i="27"/>
  <c r="M30" i="27"/>
  <c r="K30" i="27"/>
  <c r="I30" i="27"/>
  <c r="G30" i="27"/>
  <c r="E30" i="27"/>
  <c r="M29" i="27"/>
  <c r="K29" i="27"/>
  <c r="I29" i="27"/>
  <c r="G29" i="27"/>
  <c r="E29" i="27"/>
  <c r="M27" i="27"/>
  <c r="K27" i="27"/>
  <c r="I27" i="27"/>
  <c r="G27" i="27"/>
  <c r="E27" i="27"/>
  <c r="M26" i="27"/>
  <c r="K26" i="27"/>
  <c r="I26" i="27"/>
  <c r="G26" i="27"/>
  <c r="E26" i="27"/>
  <c r="M22" i="27"/>
  <c r="K22" i="27"/>
  <c r="I22" i="27"/>
  <c r="G22" i="27"/>
  <c r="E22" i="27"/>
  <c r="M21" i="27"/>
  <c r="K21" i="27"/>
  <c r="I21" i="27"/>
  <c r="G21" i="27"/>
  <c r="E21" i="27"/>
  <c r="M20" i="27"/>
  <c r="K20" i="27"/>
  <c r="I20" i="27"/>
  <c r="G20" i="27"/>
  <c r="E20" i="27"/>
  <c r="M19" i="27"/>
  <c r="K19" i="27"/>
  <c r="I19" i="27"/>
  <c r="G19" i="27"/>
  <c r="E19" i="27"/>
  <c r="M18" i="27"/>
  <c r="K18" i="27"/>
  <c r="I18" i="27"/>
  <c r="G18" i="27"/>
  <c r="E18" i="27"/>
  <c r="M17" i="27"/>
  <c r="K17" i="27"/>
  <c r="I17" i="27"/>
  <c r="G17" i="27"/>
  <c r="E17" i="27"/>
  <c r="M16" i="27"/>
  <c r="K16" i="27"/>
  <c r="I16" i="27"/>
  <c r="G16" i="27"/>
  <c r="E16" i="27"/>
  <c r="M15" i="27"/>
  <c r="K15" i="27"/>
  <c r="I15" i="27"/>
  <c r="G15" i="27"/>
  <c r="E15" i="27"/>
  <c r="M14" i="27"/>
  <c r="K14" i="27"/>
  <c r="I14" i="27"/>
  <c r="G14" i="27"/>
  <c r="E14" i="27"/>
  <c r="M13" i="27"/>
  <c r="K13" i="27"/>
  <c r="I13" i="27"/>
  <c r="G13" i="27"/>
  <c r="E13" i="27"/>
  <c r="M12" i="27"/>
  <c r="K12" i="27"/>
  <c r="I12" i="27"/>
  <c r="G12" i="27"/>
  <c r="E12" i="27"/>
  <c r="M11" i="27"/>
  <c r="K11" i="27"/>
  <c r="I11" i="27"/>
  <c r="G11" i="27"/>
  <c r="E11" i="27"/>
  <c r="M8" i="27"/>
  <c r="K8" i="27"/>
  <c r="I8" i="27"/>
  <c r="G8" i="27"/>
  <c r="E8" i="27"/>
  <c r="M7" i="27"/>
  <c r="K7" i="27"/>
  <c r="I7" i="27"/>
  <c r="G7" i="27"/>
  <c r="E7" i="27"/>
  <c r="M6" i="27"/>
  <c r="K6" i="27"/>
  <c r="I6" i="27"/>
  <c r="G6" i="27"/>
  <c r="E6" i="27"/>
  <c r="M5" i="27"/>
  <c r="K5" i="27"/>
  <c r="I5" i="27"/>
  <c r="G5" i="27"/>
  <c r="B53" i="29"/>
  <c r="B54" i="29" s="1"/>
  <c r="C5" i="20" l="1"/>
</calcChain>
</file>

<file path=xl/sharedStrings.xml><?xml version="1.0" encoding="utf-8"?>
<sst xmlns="http://schemas.openxmlformats.org/spreadsheetml/2006/main" count="1605" uniqueCount="1169">
  <si>
    <t>Ile flottante avec crème anglaise 100g</t>
  </si>
  <si>
    <t>Semoule au lait vanille</t>
  </si>
  <si>
    <t>Fromage blanc nature 0%MG/ES</t>
  </si>
  <si>
    <t>Fromage blanc nature 20%MG/ES</t>
  </si>
  <si>
    <t>Fromage blanc nature 40%MG/ES</t>
  </si>
  <si>
    <t>Pâté foie supérieur</t>
  </si>
  <si>
    <t>Pâté en croûte tranché</t>
  </si>
  <si>
    <t>Saucisson à l'ail standard blanc cuit ou fumé</t>
  </si>
  <si>
    <t xml:space="preserve">Galantine Pur Porc olives ou pistaches </t>
  </si>
  <si>
    <t>Galantine volaille nature ou aux pistaches</t>
  </si>
  <si>
    <t>Mortadelle Pur Porc</t>
  </si>
  <si>
    <t>Roulade au jambon (20%) ou aux piments</t>
  </si>
  <si>
    <t>Cervelas Pur Porc sans assaisonnement</t>
  </si>
  <si>
    <t>Andouille standard</t>
  </si>
  <si>
    <t>Andouille de Vire</t>
  </si>
  <si>
    <t>Boudin antillais</t>
  </si>
  <si>
    <t>Museau de porc Std sans asaisonnement</t>
  </si>
  <si>
    <t>Chorizo traiteur, choix fort ou doux supérieur</t>
  </si>
  <si>
    <t>Museau de porc ou de bœuf préparé à la lyonnaise</t>
  </si>
  <si>
    <t>Salade de cervelas aux herbes et à la sauce vinaigrette</t>
  </si>
  <si>
    <t>Compote de pommes 100g</t>
  </si>
  <si>
    <t>Cocktail de fruits au sirop (30%maximum)</t>
  </si>
  <si>
    <t>Oreillon d'abricot et de pêche au sirop (- de 30%)</t>
  </si>
  <si>
    <t>Demi Poire williams au sirop (30%maximum)</t>
  </si>
  <si>
    <t xml:space="preserve">Principalement en hivers : </t>
  </si>
  <si>
    <t xml:space="preserve">Principalement en été : </t>
  </si>
  <si>
    <t xml:space="preserve">Tranche napolitaine </t>
  </si>
  <si>
    <t>100 ml</t>
  </si>
  <si>
    <t>120 ml</t>
  </si>
  <si>
    <t>125 ml</t>
  </si>
  <si>
    <t>Cône chocolat, vanille, fraise,</t>
  </si>
  <si>
    <t>Cône vanille/choc. Ou chocolat / pistache</t>
  </si>
  <si>
    <t>Café ou chocolat liégeois</t>
  </si>
  <si>
    <t>140 ml</t>
  </si>
  <si>
    <t>Sundae vanille sauce caramel</t>
  </si>
  <si>
    <t>Omelette norvégienne</t>
  </si>
  <si>
    <t>Galette des rois portion</t>
  </si>
  <si>
    <t>Religieuse café ou chocolat</t>
  </si>
  <si>
    <t>Nid d'abeille aux amandes (portion)</t>
  </si>
  <si>
    <t>Tiramisu portion + crème anglaise</t>
  </si>
  <si>
    <t>Paris-Brest ou salambo</t>
  </si>
  <si>
    <t>Flan gélifié chocolat ou vanille</t>
  </si>
  <si>
    <t>Yaourt sucré aromatisé</t>
  </si>
  <si>
    <t>Flan gélifié vanille nappé caramel</t>
  </si>
  <si>
    <t>Yaourt sucré aux fruits</t>
  </si>
  <si>
    <t>yaourt bifidus nature</t>
  </si>
  <si>
    <t>Yaourt aux fruits et lait entier</t>
  </si>
  <si>
    <t>Viennois café ou choco extrème noir</t>
  </si>
  <si>
    <t>Yaourt nature et nature sucré</t>
  </si>
  <si>
    <t>Yaourt bifidus saveur vanille</t>
  </si>
  <si>
    <t>Spécialité laitière Miniligne nature</t>
  </si>
  <si>
    <t>Petit suisse nature 30g X 2 unitées</t>
  </si>
  <si>
    <t>Carotte râpée</t>
  </si>
  <si>
    <t>Artichaut fond 30/40 ou cœurs</t>
  </si>
  <si>
    <t>Asperge blanches calibre 25-34</t>
  </si>
  <si>
    <t>Betterave rouge</t>
  </si>
  <si>
    <t>Haricots beurre très fins</t>
  </si>
  <si>
    <t>Haricots verts extra fins</t>
  </si>
  <si>
    <t>Champignon (70%) à la grecque</t>
  </si>
  <si>
    <t>Maïs grains doux</t>
  </si>
  <si>
    <t>Salade verte de saison (laitue, mesclun, scarole, frisée)</t>
  </si>
  <si>
    <t>Salade de lentilles aux lardons (5%)</t>
  </si>
  <si>
    <t>Terrine au saumon (50%)</t>
  </si>
  <si>
    <t>Filets de maquereaux (Moutarde, vin Blc, moutarde..)</t>
  </si>
  <si>
    <t>Surimi bâtons aux poissons blancs (80%) &amp; saveur crabe</t>
  </si>
  <si>
    <t>Nems à la volaille 2 pièces x 55g (menthe et sauce hors PN inclus)</t>
  </si>
  <si>
    <t>Nem au porc 2 pièces x 55g (menthe et sauce hors PN inclus)</t>
  </si>
  <si>
    <t>Tarte flambée alsacienne (flammenkusche)</t>
  </si>
  <si>
    <t>Potage crécy ou tomate vermicelles 33cl</t>
  </si>
  <si>
    <t>Soupe à l'oignons ou  poireaux/PdT Bol de 33cl</t>
  </si>
  <si>
    <t>Germes de Soja (germes de H. Mungo)</t>
  </si>
  <si>
    <t>Haricots secs en salade (Lentilles, coco, lingots..)</t>
  </si>
  <si>
    <t xml:space="preserve">Velouté de carottes, d'asperges ou de champignons </t>
  </si>
  <si>
    <t>Saucisson sec supérieur Pur Porc</t>
  </si>
  <si>
    <t>Pâté foie Pur Porc au poivre vert</t>
  </si>
  <si>
    <t>Mousse supérieure de foies de volaille</t>
  </si>
  <si>
    <t xml:space="preserve">Pâté campagne supérieur </t>
  </si>
  <si>
    <t>Pâté de tête Pur Porc non assaisonné</t>
  </si>
  <si>
    <t>Rillettes Pur Porc de la Sarthe</t>
  </si>
  <si>
    <t>Terrine de sanglier</t>
  </si>
  <si>
    <t>Terrine de chevreuil</t>
  </si>
  <si>
    <t>Artichaut (Blc Macau ou Pt volet Salenquet) 1 pièce</t>
  </si>
  <si>
    <t>Haricots plats en salade</t>
  </si>
  <si>
    <t>Salade de riz 30% niçois au thon</t>
  </si>
  <si>
    <t>Crêpe au fromage emmental</t>
  </si>
  <si>
    <t>Crêpe au jambon et à l'emmental</t>
  </si>
  <si>
    <t>Crêpe à la paysanne (jambon, emmental, champignons)</t>
  </si>
  <si>
    <t xml:space="preserve">Crêpe aux champignons </t>
  </si>
  <si>
    <t>Crêpe fruits de mer (St jacques, crevettes, poisson Blc)</t>
  </si>
  <si>
    <t>Feuilleté aux fruits de mers (moules, crevettes, poisson Blc)</t>
  </si>
  <si>
    <t>Feuilleté hot dog (Francfort)</t>
  </si>
  <si>
    <t>Feuilleté jambon (de porc) emmental</t>
  </si>
  <si>
    <t>Pizza fond tomaté, poulet ou jambon, champignons, fromage, olives noires..</t>
  </si>
  <si>
    <t>Pizza fond tomaté &amp; garniture aux 3 fromages &amp; origan</t>
  </si>
  <si>
    <t>Quenelles aux œufs entiers, de volaille ou au brochet 13%, gratinée</t>
  </si>
  <si>
    <t>Quenelles, aux œufs entiers, nature gratinée</t>
  </si>
  <si>
    <t>Quiche lorraine tradition (poitrine fumée &amp; jambon, crème, emmental)</t>
  </si>
  <si>
    <t>Tarte aux oignons garnie jambon ou lardons</t>
  </si>
  <si>
    <t>Tarte ou tourte aux 3 fromages 21%</t>
  </si>
  <si>
    <t>Tourte aux champignons 20%</t>
  </si>
  <si>
    <t>Tartes, tourtes, quiches autres recettes</t>
  </si>
  <si>
    <t xml:space="preserve">Cœurs de Palmier </t>
  </si>
  <si>
    <t>Thon (albacore ou Listao) + 30g PdT</t>
  </si>
  <si>
    <t>Crevette entières cuites (calibre moyen)</t>
  </si>
  <si>
    <t>Hareng demi filet (+ 30g PdT)</t>
  </si>
  <si>
    <t>Rollmops demi (+ 30g PdT)</t>
  </si>
  <si>
    <t>Pièce</t>
  </si>
  <si>
    <t>Salade de Pommes de terre (PdT)</t>
  </si>
  <si>
    <t>Champignons crus</t>
  </si>
  <si>
    <t>Merlu blanc Portion nature de filet</t>
  </si>
  <si>
    <t>Colin lieu filet s/peau, s/flanc, pauvre en arête</t>
  </si>
  <si>
    <t>Paupiette de saumon, farce 60%.</t>
  </si>
  <si>
    <r>
      <t>Colin portion de filet, s/arêtes, panée</t>
    </r>
    <r>
      <rPr>
        <b/>
        <sz val="10"/>
        <rFont val="Arial"/>
        <family val="2"/>
      </rPr>
      <t/>
    </r>
  </si>
  <si>
    <t>Colin d'Alaska filet s/peau</t>
  </si>
  <si>
    <t>Saumonette Tronçon, pièce vidée, pelée</t>
  </si>
  <si>
    <t>Merlu Médaillon, S/peau, pauvre en arêtes</t>
  </si>
  <si>
    <t xml:space="preserve">Colin Dos d' Atlantique S/arête </t>
  </si>
  <si>
    <t>Colin lieu Plein filet S/arêtes, S/peau</t>
  </si>
  <si>
    <t>Dorade sébaste Filet S/peau, pauvre en arête, S/flanc</t>
  </si>
  <si>
    <t>Raie Aile sans peau</t>
  </si>
  <si>
    <t>Hoki Filet S/peau, S/arêtes, S/flanc</t>
  </si>
  <si>
    <t>Truite arc-en-ciel à chair rose, vidée et nettoyée</t>
  </si>
  <si>
    <t>Saumon sauvage Keta Filet S/peau, S/arêtes</t>
  </si>
  <si>
    <t>Saumon Salmo Salar (Atl) Filet avec peau, S/arêtes</t>
  </si>
  <si>
    <t>Cabillaud Plein filet désarêté, S/peau</t>
  </si>
  <si>
    <t>Loup de mer Filet S/peau, S/flanc, pauvre en arêtes</t>
  </si>
  <si>
    <t>Brochet Filet S/peau, S/arête</t>
  </si>
  <si>
    <t>Flétan Filet S/peau, pauvre en arêtes</t>
  </si>
  <si>
    <t>Beignets de poisson blanc préfrits, S/peau avec 80% de farce, enrobant 20%.</t>
  </si>
  <si>
    <t>Lamelles d'encornet coupées dans les ailes 98%.</t>
  </si>
  <si>
    <t xml:space="preserve">Calamars à la romaine préfrits, carton de 6 sachets de 1kg ; anneaux d'encornets 30% découpés à partir de tubes enrobés d'une pâte à beignet </t>
  </si>
  <si>
    <t xml:space="preserve">Blanc et anneaux d'encornet. </t>
  </si>
  <si>
    <t>Seiches entières nettoyée, pelées, vidées, S/os, S/encre, S/yeux ni bec.</t>
  </si>
  <si>
    <t>Cubes de poisson blanc (colin, hoki, merlu blanc ou bleu, dorade) S/arêtes, nature</t>
  </si>
  <si>
    <t>Brochette de poisson colin ou hoki (100% filet) nature</t>
  </si>
  <si>
    <t>Brochette de filet de colin d'alaska, 80% S/arête, panée</t>
  </si>
  <si>
    <t>Merguez bœuf mouton natur/étuv. 50g x 3</t>
  </si>
  <si>
    <t>Crépinette Pur Porc</t>
  </si>
  <si>
    <t>Saucisse de Toulouse Pur Porc</t>
  </si>
  <si>
    <t>Saucisse Pur Porc</t>
  </si>
  <si>
    <t>Raviolis à l'italienne, gratinés avec parmesan</t>
  </si>
  <si>
    <t>Lasagnes aux légumes (légumes 30%)</t>
  </si>
  <si>
    <t>Lasagnes à la bolognaise (Bœuf 30%/ PN)</t>
  </si>
  <si>
    <t>Cannellonis farcis au bœuf (35% / PN)</t>
  </si>
  <si>
    <t>Demi lune farcies 3 ou 5 fromages ou ricota / épinards</t>
  </si>
  <si>
    <t>Raviolis frais poélés, farcis au jambon ou au bœuf et sauce bolognaise</t>
  </si>
  <si>
    <t>Bouchée à la reine (Garniture 120g + sauce &amp; croute)</t>
  </si>
  <si>
    <t>Quenelle de volaille (3 x 60g) en sauce</t>
  </si>
  <si>
    <t>Endives au jambon (2 X 120g env.) gratinées</t>
  </si>
  <si>
    <t>Oeufs durs, calibre 43/53 X 2 pièces (gratinés + béchamel)</t>
  </si>
  <si>
    <t>Oeufs durs, écalés calibre 53/63g x 3 pièces, natures</t>
  </si>
  <si>
    <t>Omelette nature; pièce de 150g (oeufs entiers liquides)</t>
  </si>
  <si>
    <t>Oeufs pochés moulés  X 2 pièces (gratinées avec béchamel)</t>
  </si>
  <si>
    <t>Cassoulet supérieur traditionnel (porc 150g net)</t>
  </si>
  <si>
    <t>haricots blancs Lingots cuisinés à la graisse d'oie</t>
  </si>
  <si>
    <t>Poitrine de porc salée (ou collier de mouton)</t>
  </si>
  <si>
    <t>Choucroute traditionnelle (ingrédients principaux) :</t>
  </si>
  <si>
    <t>Choucroute cuisinée au Riesling et graisse d'oie</t>
  </si>
  <si>
    <t>PdT anglaises cuites</t>
  </si>
  <si>
    <t>Saucisse de Francfort traditionnelle</t>
  </si>
  <si>
    <t>Potée traditionnelle  (ingrédients principaux) :</t>
  </si>
  <si>
    <t>Choux vert</t>
  </si>
  <si>
    <t>Echine de porc demi-sel</t>
  </si>
  <si>
    <t>Carottes - navet - oignons</t>
  </si>
  <si>
    <t>Couscous standard (ingrédients principaux) :</t>
  </si>
  <si>
    <t>Semoule moyenne</t>
  </si>
  <si>
    <t>Poulet rôti 1/8ème ou Sauté de mouton avec os</t>
  </si>
  <si>
    <t>Merguez (Bœuf 60% / mouton 40%)</t>
  </si>
  <si>
    <t>Bouillon (maximum de 50% du poids des légumes)</t>
  </si>
  <si>
    <t>Paëlla standard  (ingrédients principaux) :</t>
  </si>
  <si>
    <t>Riz au gras safranné ou épicé au curcuma</t>
  </si>
  <si>
    <t>Poulet ou lapin (1/8ème)</t>
  </si>
  <si>
    <t>Moules avec coquille</t>
  </si>
  <si>
    <t>Légumes (Petits pois, poivrons..)</t>
  </si>
  <si>
    <t>Pizza Fond tomaté, Poulet ou Jambon, Champignons, Fromage, origan</t>
  </si>
  <si>
    <t>Pizza 4 saisons : Fond tomaté, quatre légumes minimum, Fromage, origan</t>
  </si>
  <si>
    <t>Pizza aux fromages : Fond tomaté, 3 à 5 Fromages, origan</t>
  </si>
  <si>
    <t>Pizza Fond tomaté, Thon, encornets, moules, crevettes, Fromage, origan</t>
  </si>
  <si>
    <t>Cheeseburger Std (1 couche de viande de bœuf &amp; fromage)</t>
  </si>
  <si>
    <t>Hamburger double (2 couches de viande de bœuf )</t>
  </si>
  <si>
    <t xml:space="preserve">Croque monsieur Std </t>
  </si>
  <si>
    <t>Croissant jambon fromage Std</t>
  </si>
  <si>
    <t>Charcuterie (jambon blanc DDD, terrine de campagne, rosette)</t>
  </si>
  <si>
    <t>Poulet certifié froid (1/4 portion)</t>
  </si>
  <si>
    <t>Rôti de porc supérieur froid</t>
  </si>
  <si>
    <t>Rosbeef froid</t>
  </si>
  <si>
    <t>Assiette anglaise (Rosbeef, poulet 1/8, Rôti de porc CQC)</t>
  </si>
  <si>
    <t>Assiette de poisson blanc froid</t>
  </si>
  <si>
    <t>Assiette de saumon froid (Filet avec peau)</t>
  </si>
  <si>
    <t>Oeuf dur écalé, calibre 43/53 nature (La pièce de base)</t>
  </si>
  <si>
    <t>Escalope de dinde coupée dans le filet, certifiée</t>
  </si>
  <si>
    <t>Pâtes supérieures aux œufs : Coquillettes, macaronis, spaghettis, nouilles, torti</t>
  </si>
  <si>
    <t>Riz long étuvé indica, Thaï, Basmati</t>
  </si>
  <si>
    <t>Semoule couscous qualité supérieure (100% blé dur) calibre moyen</t>
  </si>
  <si>
    <t>Blé (100% blé dur)</t>
  </si>
  <si>
    <t>Lentilles vertes, brunes et autres variétés</t>
  </si>
  <si>
    <t>Pois chiches</t>
  </si>
  <si>
    <t>Haricots blancs (lingot/coco), rouges, noirs et autres variétés</t>
  </si>
  <si>
    <t>Maïs grains doux au naturel</t>
  </si>
  <si>
    <t>Champignons de Paris</t>
  </si>
  <si>
    <t>Céleri garniture ou cœur ou branche</t>
  </si>
  <si>
    <t>Epinards hachés ou en branche nature ou cuisiné à la béchamel</t>
  </si>
  <si>
    <t>Haricots beurre fins cuits au naturel</t>
  </si>
  <si>
    <t>Petits pois doux ou extra fins, étuvés</t>
  </si>
  <si>
    <t>Poireau, blanc de.., en rondelles ou cuisiné en gratin</t>
  </si>
  <si>
    <t>Purée classiques de : carottes, céleri, brocoli..</t>
  </si>
  <si>
    <t>Mixt de légumes avec grains ou céréales (50 / 50)</t>
  </si>
  <si>
    <t>Garniture 5 légumes (PdT 30% maximum)</t>
  </si>
  <si>
    <t>Jardinière de légumes cuisinés au naturel</t>
  </si>
  <si>
    <t>Printanière de légumes cuits au naturel</t>
  </si>
  <si>
    <t>Poêlée brocolis-Champignons</t>
  </si>
  <si>
    <t>Poêlée méridionale (HV, salsifis, aubergines, poivrons rouges et oignons)</t>
  </si>
  <si>
    <t>Poêlée à la bretonne (HV, fonds d'artichauts, choux fleurs, jeunes carottes...)</t>
  </si>
  <si>
    <t>Poêlée Campagnarde au lard (HV, haricots beurre, carottes, aubergines, lard..)</t>
  </si>
  <si>
    <t>Poêlée Asiatique (courgettes, carottes, poivrons, soja, champignons noirs..)</t>
  </si>
  <si>
    <t>Mixt de Poêlée et autre garniture (50 / 50)</t>
  </si>
  <si>
    <t>Mixt avec légumes (50 / 50)</t>
  </si>
  <si>
    <t>Friand à la viande 20% (viande de porc, abats de volaille)</t>
  </si>
  <si>
    <t>Terrine océane (Mousses de Poissons blancs 40%, saumon 20%..)</t>
  </si>
  <si>
    <t>Haricots verts très fins et extra-fins, haricots verts plats</t>
  </si>
  <si>
    <t>Côtes de blettes, courgettes, endives, navets, salsifis coupés..</t>
  </si>
  <si>
    <t xml:space="preserve">Choux Brocolis, choux fleurs en fleurettes, choux de Bruxelles </t>
  </si>
  <si>
    <t>Concombre, courgette</t>
  </si>
  <si>
    <t>Céleri branche, Fenouil</t>
  </si>
  <si>
    <t>Radis longs</t>
  </si>
  <si>
    <t>Tomates rondes, grappes ou allongées</t>
  </si>
  <si>
    <t>Demi</t>
  </si>
  <si>
    <t>Foie bœuf paré, dénervé s/la pointe du talon</t>
  </si>
  <si>
    <t>Foie de jeune bovin UE IQF paré, dénervé.</t>
  </si>
  <si>
    <t>Rognon de bœuf</t>
  </si>
  <si>
    <t>Noix de joue de bœuf</t>
  </si>
  <si>
    <t>Noix de joue de porc</t>
  </si>
  <si>
    <t>Foie de veau tranché</t>
  </si>
  <si>
    <t xml:space="preserve">Brochette pur bœuf </t>
  </si>
  <si>
    <t>Brochette bœuf poivrons 130g</t>
  </si>
  <si>
    <t>Noix de basse cote</t>
  </si>
  <si>
    <t>Rôti Paleron braisé</t>
  </si>
  <si>
    <t>Rôti macreuse sans barde</t>
  </si>
  <si>
    <t>Steak ''dessous de tranche, jumeau, paleron''</t>
  </si>
  <si>
    <t>Steak ''Tende de tranche'' &amp;  ''aiguillette baronne, gîte noix, rond de gîte''</t>
  </si>
  <si>
    <t>Steak ''milieu de rumsteck, rond de tranche'' &amp; ''bavette d'aloyau ''</t>
  </si>
  <si>
    <t>Rumsteak noix PAD</t>
  </si>
  <si>
    <t>Faux filet tranché Std</t>
  </si>
  <si>
    <t>Entrecôte noix sans os</t>
  </si>
  <si>
    <t>Boulette 15% MG 30g x 6</t>
  </si>
  <si>
    <t>Haché cru pur bœuf 15%MG</t>
  </si>
  <si>
    <t>Sauté à Bourguignon maigre non gélatineux</t>
  </si>
  <si>
    <t xml:space="preserve">Rissolette 120g </t>
  </si>
  <si>
    <t>Steak haché de veau 15%MG 150g</t>
  </si>
  <si>
    <t>Roti épaul/bas car non saumuré</t>
  </si>
  <si>
    <t>Rôti de veau bas de carré à plat non bardé</t>
  </si>
  <si>
    <t>Escalope de veau / cuisseau</t>
  </si>
  <si>
    <t>Paupiette ficellée 25% veau dont farce en viande et gras de veau 58,5%</t>
  </si>
  <si>
    <t>Osso bucco / jarret avec os, s/crosse &amp; s/entame.</t>
  </si>
  <si>
    <t xml:space="preserve">Tendron sans os issu d'une poitrine de veau </t>
  </si>
  <si>
    <t>Sauté veau épaule, dégraissé, paré, Mx cubiques</t>
  </si>
  <si>
    <t>Brochette pur agneau (100%)</t>
  </si>
  <si>
    <t>Côtelette d'agneau carré (13côtes)</t>
  </si>
  <si>
    <t>Tranche de gigot d'aneau avec os</t>
  </si>
  <si>
    <t>Gigot raccourci avec os</t>
  </si>
  <si>
    <t>Agneau gigot façon rôti</t>
  </si>
  <si>
    <t>Boudin noir nature</t>
  </si>
  <si>
    <t>Boudin noir aux oignons (ou pommes ou raisins)</t>
  </si>
  <si>
    <t>Saucisse Montbéliard</t>
  </si>
  <si>
    <t>Saucisse blanche à griller</t>
  </si>
  <si>
    <t>Saucisse fumée crue</t>
  </si>
  <si>
    <t>Saucisse Francfort ou Strasbourg 50g x 3</t>
  </si>
  <si>
    <t>Saucisse fumée chevillée 400g</t>
  </si>
  <si>
    <t>Chair à saucisse Pur Porc / légumes à farcir</t>
  </si>
  <si>
    <t>Chippolatas pur porc 50g x 3</t>
  </si>
  <si>
    <t>Brochette 130g mini saucisses</t>
  </si>
  <si>
    <t>Andouillette supérieure</t>
  </si>
  <si>
    <t>Echine de porc CQC 1/2 sel sans os</t>
  </si>
  <si>
    <t>Jambonneau sup. cuit portion sans os</t>
  </si>
  <si>
    <t>Jarreton de porc avant 1/2 sel portion</t>
  </si>
  <si>
    <t xml:space="preserve">Jarret de porc CQC 1/2 sel, sans os </t>
  </si>
  <si>
    <t xml:space="preserve">Pied de porc cuit en gelée </t>
  </si>
  <si>
    <t>Longe fumée ou 1/2 sel CQC sans os</t>
  </si>
  <si>
    <t xml:space="preserve">Poitrine de porc CQC fraîche ou 1/2 sel parée sans os </t>
  </si>
  <si>
    <t>Travers de porc frais CQC paré, dégraissé</t>
  </si>
  <si>
    <t>Travers de porc cru CQC demi-sel avec os</t>
  </si>
  <si>
    <t xml:space="preserve">Côte de porc échiné (longe de porc) </t>
  </si>
  <si>
    <t xml:space="preserve">Cuisse de poule certifiée confite / graisse de canard </t>
  </si>
  <si>
    <t xml:space="preserve">Portion poulet blanc 4/4 Certifié PAC </t>
  </si>
  <si>
    <t>Filet de poulet certifié sans os, avec peau</t>
  </si>
  <si>
    <t>Paupiette de dinde certifiée, ficelee, farce à base de viande rouge de dinde (60%)</t>
  </si>
  <si>
    <t>Rôti de filet de dinde certifiée, sans peau, cylindrique</t>
  </si>
  <si>
    <t>Brochette pure dinde certifiée de viande rouge sans peau</t>
  </si>
  <si>
    <t>Osso bucco de dinde certifiée, rouelle de cuisse de viande rouge avec os et peau.</t>
  </si>
  <si>
    <t xml:space="preserve">Sauté de dinde certifiée, sans os, sans peau </t>
  </si>
  <si>
    <t xml:space="preserve">Filet de dinde certifiée </t>
  </si>
  <si>
    <t>Tournedos de dinde certifiée, filet ficelé a/barde</t>
  </si>
  <si>
    <t>Demi Coquelet certifié PAC</t>
  </si>
  <si>
    <t>Cuisse déjointée de pintade certifiée</t>
  </si>
  <si>
    <t>Caille sans tête PAC calibre moyen</t>
  </si>
  <si>
    <t>Manchon de canard</t>
  </si>
  <si>
    <t>Portion de canette PAC</t>
  </si>
  <si>
    <t>Sauté de canard sans os sans peau Mx de 50/80g</t>
  </si>
  <si>
    <t>Cuisse de canette, entière, déjointée calibre moyen</t>
  </si>
  <si>
    <t>Cuisse de canard déjointée, gros calibre</t>
  </si>
  <si>
    <t>Cuisse de canard confite</t>
  </si>
  <si>
    <t>Filet de canard avec peau (ou 1/2 magret)</t>
  </si>
  <si>
    <t>Sauté d'autruche sans peau, sans os</t>
  </si>
  <si>
    <t>Sauté cerf/biche, sans peau, sans os</t>
  </si>
  <si>
    <t>Sauté de sanglier, sans peau, sans os</t>
  </si>
  <si>
    <t xml:space="preserve">Babybel rouge mini </t>
  </si>
  <si>
    <t xml:space="preserve">Bleu  portion </t>
  </si>
  <si>
    <t>Camembert portion</t>
  </si>
  <si>
    <t>Emmental français</t>
  </si>
  <si>
    <t xml:space="preserve">Mini cabrette </t>
  </si>
  <si>
    <t>Saint bricet salé portion</t>
  </si>
  <si>
    <t>Brie portion</t>
  </si>
  <si>
    <t>Milanette, mimolette jeune française</t>
  </si>
  <si>
    <t>Fromage frais nature portion</t>
  </si>
  <si>
    <t>Fromage frais ail et fines herbes portion</t>
  </si>
  <si>
    <t>Pavé 1/2 sel portion</t>
  </si>
  <si>
    <t>Rondele aux noix ou aux poivres portion</t>
  </si>
  <si>
    <t>Sveltesse portion</t>
  </si>
  <si>
    <t>Emmental bloc</t>
  </si>
  <si>
    <t>Accras de morue (30% morue déssalée) x 4 pièces de 30g env.</t>
  </si>
  <si>
    <t>Tarte aux poireaux 25%, fromage blanc, oeufs, muscade, crème fraîche.</t>
  </si>
  <si>
    <t>Terrine aux 3 légumes (céleri, carottes, brocolis)</t>
  </si>
  <si>
    <t>Pamplemousse (Blanc ou rosé)</t>
  </si>
  <si>
    <t>Pastèque portion</t>
  </si>
  <si>
    <t>Crème caramel aux œufs frais</t>
  </si>
  <si>
    <t>Salami danois pur porc</t>
  </si>
  <si>
    <t>Salade au museau de porc a/langue ou de bœuf (70g) assaisonnée</t>
  </si>
  <si>
    <t>Yaourt brassé nature</t>
  </si>
  <si>
    <t>Yaourt bifidus nature</t>
  </si>
  <si>
    <t>Saint nectaire</t>
  </si>
  <si>
    <t>Cantal portion</t>
  </si>
  <si>
    <t>Edam et gouda jeune de hollande</t>
  </si>
  <si>
    <t>Tomme noire des Pyrénées</t>
  </si>
  <si>
    <t xml:space="preserve">Cœur cendré </t>
  </si>
  <si>
    <t>Fourme d'Ambert</t>
  </si>
  <si>
    <t>Port salut, St Paulin</t>
  </si>
  <si>
    <t>Edam, gouda pain et goudat au cumin</t>
  </si>
  <si>
    <t>Brie pasteurisé, Coulommier pasteurisé</t>
  </si>
  <si>
    <t>Fromage fondu portion</t>
  </si>
  <si>
    <t>Mimolette jeune, Morbier, Munster</t>
  </si>
  <si>
    <t>Pyrénées pain, tommme blanche ou grise</t>
  </si>
  <si>
    <t>Saint nectaire, ST Paulin</t>
  </si>
  <si>
    <t>Cantal AOC, Chèvre long</t>
  </si>
  <si>
    <t>Bûchette lait de mélange, Bleu en pain</t>
  </si>
  <si>
    <t>Crème dessert café, caramel, chocolat, praliné, vanille</t>
  </si>
  <si>
    <t>Crème aux œufs à la vanille, crème brulée</t>
  </si>
  <si>
    <t>Gâteau de riz au caramel, nappé ou sur lit de caramel</t>
  </si>
  <si>
    <t xml:space="preserve">Mousse en compotier café , chocolat avec et sans pépites, </t>
  </si>
  <si>
    <t>Mousse lactée parfum citron, à la crème de marron 150ml</t>
  </si>
  <si>
    <t>Mousse au yaourt sucré abricot, fraise</t>
  </si>
  <si>
    <t>Fromage blanc arome abricot ou fraise</t>
  </si>
  <si>
    <t>Compote de pomme mélangée avec un autre fruit</t>
  </si>
  <si>
    <t>Compote autres fruits</t>
  </si>
  <si>
    <t>Autres fruits au sirop (30%maximum)</t>
  </si>
  <si>
    <t>Bounty, Mars, Snickers, Twix glacé</t>
  </si>
  <si>
    <t>Clafouti aux cerises, griottes ou autres fruits</t>
  </si>
  <si>
    <t>Yaourt aux fruits 0%M.G</t>
  </si>
  <si>
    <t>Riz au lait vanille</t>
  </si>
  <si>
    <t>Gâteau de semoule aux raisins</t>
  </si>
  <si>
    <t>Eau de source</t>
  </si>
  <si>
    <t>50cl</t>
  </si>
  <si>
    <t>33cl</t>
  </si>
  <si>
    <t>Boisson à base d'eau aromatisée</t>
  </si>
  <si>
    <t>20cl</t>
  </si>
  <si>
    <t>Soda type limonade blanche aromatisée</t>
  </si>
  <si>
    <t>Soda au cola classique boîte</t>
  </si>
  <si>
    <t>Soda au cola allégé en sucre et sans sucre en boîte</t>
  </si>
  <si>
    <t>Soda aromatisé au citron ou à l'orange en boîte</t>
  </si>
  <si>
    <t>Boisson plate au thé aromatisé à la pêche en boîte</t>
  </si>
  <si>
    <t>Bière sans alcool en bouteille</t>
  </si>
  <si>
    <t>25cl</t>
  </si>
  <si>
    <t>Panaché de bière blonde de luxe et limonade</t>
  </si>
  <si>
    <t>Bière blonde allégée en alcool (- de 3,5°alc)</t>
  </si>
  <si>
    <t>Cidre doux ou brut faiblement alcoolisé (- de 3,5°alc)</t>
  </si>
  <si>
    <t>Vin rosé 12°alc au verre</t>
  </si>
  <si>
    <t>Vin rouge 12°alc au verre</t>
  </si>
  <si>
    <t>Thé dose bar</t>
  </si>
  <si>
    <t>Café grain long machine</t>
  </si>
  <si>
    <t>12cl</t>
  </si>
  <si>
    <t>Boisson lactée chocolatée</t>
  </si>
  <si>
    <t>Poireau blanc entier Mimosas</t>
  </si>
  <si>
    <t>Céleri rave et autres racines rapées crues</t>
  </si>
  <si>
    <t>Salade de lentilles à l'épaule cuite en cubes (30g)</t>
  </si>
  <si>
    <t>Emincé cru ou mariné 120g</t>
  </si>
  <si>
    <t>Epaule d'agneau ficelée non bardée sans os</t>
  </si>
  <si>
    <t>Jambon porc CQC 1/2sel ficelle</t>
  </si>
  <si>
    <t>Poitrine de porc CQC fumé ou 1/2 sel fumée</t>
  </si>
  <si>
    <t>Palette de porc CQC 1/2 sel</t>
  </si>
  <si>
    <t>Cabillaud Filet ou dos S/peau, pauvre en arêtes</t>
  </si>
  <si>
    <t xml:space="preserve">Choux farci cuit sans porc </t>
  </si>
  <si>
    <t xml:space="preserve">Courgette farcie sans porc </t>
  </si>
  <si>
    <t>Camembert pasteurisé</t>
  </si>
  <si>
    <t>Yaourt et spécialités laitières aux fruits mixés</t>
  </si>
  <si>
    <t xml:space="preserve">Eau minérale plate </t>
  </si>
  <si>
    <t>Jus d'orange ABC au verre ou dilué au distributeur</t>
  </si>
  <si>
    <t>Avocat demi dénoyauté (à partir du calibre moyen entier 160g environ)</t>
  </si>
  <si>
    <t>Salade à base de pâtes ou légumineuses (avec légumes &amp; 1 protéine)</t>
  </si>
  <si>
    <t>Friand au fromage (Feuilleté à la sauce béchamel et à l'emmental)</t>
  </si>
  <si>
    <t>Melon (Demi ou quartier selon calibre)</t>
  </si>
  <si>
    <t>Terrine de canard (15%) ou Mousse ou Mousson à base de canard gras</t>
  </si>
  <si>
    <t>Pâté, mousse à base de porc et/ou volaille de catégorie standard</t>
  </si>
  <si>
    <t>PdT frites 6 X 6 allumettes à 10 x 10 Std et 9 X 18 steak-house</t>
  </si>
  <si>
    <t>Salade ou Cocktail de crevettes &amp; surimis</t>
  </si>
  <si>
    <t>Salade type Coleslaw (Choux blanc émincés &amp; carottes rapées + sauce mayonnaise)</t>
  </si>
  <si>
    <t>Salade à base de macédoine de légumes sans PdT</t>
  </si>
  <si>
    <t>Salade du pêcheur (PdT ou riz 30% maximum + thon et/ou surimi)</t>
  </si>
  <si>
    <t>Œuf (55/60) cuit ''dur'' avec petits légumes en gelée (20% maximum)</t>
  </si>
  <si>
    <t>Œuf (55/60) ''poché'' en gelée (20% max. + garniture &amp; 20% d'épaule de porc)</t>
  </si>
  <si>
    <t>Tarte au poireaux (Fond de pâte, poireaux, œufs 20%, crème..)</t>
  </si>
  <si>
    <t>Quiche lorraine (Fond de pâte, lait, œuf, crème, jambon et/ou lardons..)</t>
  </si>
  <si>
    <t>Tarte au fromages (Fond de pâte + appareil : lait, œuf et fromages 20% minimum..)</t>
  </si>
  <si>
    <t>Foies de volaille</t>
  </si>
  <si>
    <t>Langue bovine n°1 tâchetée, coupée sans peau</t>
  </si>
  <si>
    <t>Spaghettis à la bolognaise (sauce à base de 30% de viande de bœuf)</t>
  </si>
  <si>
    <t>Spaghettis à la carbonnara (sauce crèmée avec viande de porc, œufs et parmesan)</t>
  </si>
  <si>
    <t>Gaufre de Bruxelles à la crème Chantilly ou au chocolat</t>
  </si>
  <si>
    <t xml:space="preserve">Tarte au citron </t>
  </si>
  <si>
    <t>Tarte aux poire Bourdaloue (appareil à frangipane)</t>
  </si>
  <si>
    <t>Tarte sablée aux abricots (ou autres fruits)</t>
  </si>
  <si>
    <t>Tarte sablée à la noix de coco</t>
  </si>
  <si>
    <t>Tarte au citron meringuée</t>
  </si>
  <si>
    <t>1Banane Bio, clémentines Bio x 2 pièces, 1 Kiwi Bio, 1Orange Bio</t>
  </si>
  <si>
    <t>Poire Bio 1 pièce</t>
  </si>
  <si>
    <t>Salade à base de semoule, boulgour et légumes ou Taboulé de légumes à l'oriental</t>
  </si>
  <si>
    <t>Salade type Hawaîenne (céleri rave, ananas, pomme, raisins secs)</t>
  </si>
  <si>
    <t>Salade type Mexicaine (haricots rouges, maïs, petits pois, carottes, tomates,  poivrons)</t>
  </si>
  <si>
    <t>Salade type Texas (haricots rouges, pois chiches, poivrons, oignons)</t>
  </si>
  <si>
    <t>Salade type Arizona (Riz, petits pois, tomates, maïs, emmenthal)</t>
  </si>
  <si>
    <t>Salade type chinoise (Riz 30% maximum)</t>
  </si>
  <si>
    <t>Salade type Niçoise à base de PdT (30%) et filet d'anchois</t>
  </si>
  <si>
    <t>Salade type Camarguaise (riz (30%) , tomate, poivron, œuf dur, olive noire, cornichon)</t>
  </si>
  <si>
    <t>Salade type Piémontaise (au jambon 15% &amp; à base de PdT 50% maximum)</t>
  </si>
  <si>
    <t xml:space="preserve">Salade type Alsacienne au cervelas (20%) - à base de PdT (50% maximum) </t>
  </si>
  <si>
    <t>Salade de l'égumes à l'espagnole (Haricots verts, tomate, poivron, oignon, chorizo, ail..)</t>
  </si>
  <si>
    <t>Salade type Berlinoise au chou</t>
  </si>
  <si>
    <t>Salade type Marco-Polo aux tagliatelles</t>
  </si>
  <si>
    <t xml:space="preserve">Salade type Antiboise (macédoine + thon Listao 25%) </t>
  </si>
  <si>
    <t>Salade type Vénitienne au cocktail fruits de mer (30%)</t>
  </si>
  <si>
    <t>Salade type Norvégienne au saumon fumé (20%)</t>
  </si>
  <si>
    <t>Salade type Flamande au hareng fumé 30% - à base d'endives)</t>
  </si>
  <si>
    <t xml:space="preserve">Salade fermière (haricots verts, tomates, poulet 25%, oignon, persil) </t>
  </si>
  <si>
    <t xml:space="preserve">Jambon de dinde cuit  </t>
  </si>
  <si>
    <t>Jambon de porc cuit choix DD</t>
  </si>
  <si>
    <t>Jambon de porc cuit choix DD fumé</t>
  </si>
  <si>
    <t>Jambon de porc cuit supérieur</t>
  </si>
  <si>
    <t>Jambon de porc torchon cuit à l'os</t>
  </si>
  <si>
    <t>Jambon de Bayonne ou de Parme désossé</t>
  </si>
  <si>
    <t>Pavé au poivre</t>
  </si>
  <si>
    <t>Rosette de Lyon</t>
  </si>
  <si>
    <t>Assiette de cochonaille (Saucisson ail 33%, Andouille 33%, Rosette 33%)</t>
  </si>
  <si>
    <t>Œuf (55/60) ''poché'' sur lit de salade de tomate</t>
  </si>
  <si>
    <t>Coq sauté ou braisé - Morceaux avec os et peau</t>
  </si>
  <si>
    <t xml:space="preserve">Nuggets de poisson (80%) à partir de filet reconstitué. </t>
  </si>
  <si>
    <t>Friand à la viande 30% (viande de porc, abats de volaille)</t>
  </si>
  <si>
    <t>Croissant au Jambon</t>
  </si>
  <si>
    <t>Boudin blanc nature</t>
  </si>
  <si>
    <t>Boudin blanc aromatisé</t>
  </si>
  <si>
    <t>Fruits divers préparés avec crème anglaise et ou nappé chocolat (30% - sans sirop)</t>
  </si>
  <si>
    <t>90g</t>
  </si>
  <si>
    <t>Profiteroles (3 x choux fourrés de crème glacé - nappés de chocolat)</t>
  </si>
  <si>
    <t>Beignet choco/noisettes ou aux fruits,</t>
  </si>
  <si>
    <r>
      <t>Millefeuille</t>
    </r>
    <r>
      <rPr>
        <sz val="11"/>
        <color rgb="FFFF0000"/>
        <rFont val="Times New Roman"/>
        <family val="1"/>
      </rPr>
      <t/>
    </r>
  </si>
  <si>
    <t xml:space="preserve">Grillé aux pommes </t>
  </si>
  <si>
    <t>Baba bouchon ou savarin au rhum ou garni</t>
  </si>
  <si>
    <t>Flan pâtissier nature</t>
  </si>
  <si>
    <t>Far breton</t>
  </si>
  <si>
    <t>Gâteau basque</t>
  </si>
  <si>
    <t>Bavarois aux fruits (pêches, fruits de la passion ou autres fruits..)</t>
  </si>
  <si>
    <t>Eau de source pétillante ou gazeuse</t>
  </si>
  <si>
    <t>Eau minérale gazeuse standard</t>
  </si>
  <si>
    <t>150cl</t>
  </si>
  <si>
    <t>Paupiette de volaille, (escaloppe fine de volaille + farce 60% volaille).</t>
  </si>
  <si>
    <t>Thon en carry (en cubes façon indienne ou créole) - Poids sans la sauce</t>
  </si>
  <si>
    <t>Limande entière nettoyée &amp; vidée</t>
  </si>
  <si>
    <t>Lieu darne avec peau au court bouillon (poids sans jus)</t>
  </si>
  <si>
    <t>Brochette de Colin filet s/peau (100% colin nature)</t>
  </si>
  <si>
    <t>Boulette d'agneau (100% agneau)</t>
  </si>
  <si>
    <t>Tarte chèvre (buche pur chèvre tranche 20%) / tomate</t>
  </si>
  <si>
    <t xml:space="preserve">Tarte au thon (25%) ; Tarte thon/tomate </t>
  </si>
  <si>
    <t xml:space="preserve">Thon pavé (steak sans peau et sans arrète)  </t>
  </si>
  <si>
    <t>Saucisse pur porc fumée + Morceaux de jarret ou d'épaule de porc</t>
  </si>
  <si>
    <t>Echine fumée de porc + Poitrine de porc demi-sel + Saucisson ail PP supérieur</t>
  </si>
  <si>
    <t>Poitrine de porc fraîche + Saucisse pur porc fumée</t>
  </si>
  <si>
    <t>Légumes : aubergines, courgettes, carottes..Hors jus + Pois chiches (séparés)</t>
  </si>
  <si>
    <t>Calamars, encornet ou poulpe + Chorizo large demi-doux (peu fort)</t>
  </si>
  <si>
    <t xml:space="preserve">Tarte ou tartelette aux pommes </t>
  </si>
  <si>
    <t xml:space="preserve">Gâteau au chocolat </t>
  </si>
  <si>
    <t>Muffins</t>
  </si>
  <si>
    <t>Forêt noire</t>
  </si>
  <si>
    <t>Crèpe au sucre ou à la confiture</t>
  </si>
  <si>
    <t>Galette bretonne au sucre ou à la confiture</t>
  </si>
  <si>
    <t>Tarte au chocolat  - portion</t>
  </si>
  <si>
    <t>Tarte ou flan parfum chocolat - portion</t>
  </si>
  <si>
    <t>Tarte ou tartelette Normande (pommes, crème &amp; œufs...)</t>
  </si>
  <si>
    <t>Part</t>
  </si>
  <si>
    <t>Moules fraîches à la marinières (avec coquilles, 10% jus et garniture aromatique)</t>
  </si>
  <si>
    <t>Saumon de l'Atlantique Darne  poélée ou grillée net</t>
  </si>
  <si>
    <t>Sardine à l'huile ou à la tomate x 2 unités</t>
  </si>
  <si>
    <t>Tarte tatin - Crumble aux pommes</t>
  </si>
  <si>
    <t xml:space="preserve">Tomate à la féta (25% - Origine grecque) </t>
  </si>
  <si>
    <t>Fenouil &amp; 25% Féta (Origine grecque) en salade</t>
  </si>
  <si>
    <t>Yaourt bio aux fruits</t>
  </si>
  <si>
    <t>Dessert nature et sucré</t>
  </si>
  <si>
    <t>Dessert vanille ou chocolat</t>
  </si>
  <si>
    <t>Dessert aux fruits et fruits mixés</t>
  </si>
  <si>
    <t xml:space="preserve">Steak haché 10 % MG ovale, strié </t>
  </si>
  <si>
    <t xml:space="preserve">Steack haché 10% M.G 100% muscle, strié </t>
  </si>
  <si>
    <t>Lasagnes au saumon dont 20% minimum de saumon</t>
  </si>
  <si>
    <t>Tomates farcies sans porc avec au minimum 30 % de farce</t>
  </si>
  <si>
    <t>Tomates farcies à base de porc avec au minimum 30 % de farce</t>
  </si>
  <si>
    <t>Pomme de terre farcies avec au minimum 30 % de farce</t>
  </si>
  <si>
    <t>Piperade ou Ratatouille (sans jus)</t>
  </si>
  <si>
    <t>Yaourt bio nature, sucré 1/2 écrémé (&lt;7 % sucre bio ou équitable)</t>
  </si>
  <si>
    <t>Steack haché façon bouchère 10% MG</t>
  </si>
  <si>
    <t>Desserts végéteaux</t>
  </si>
  <si>
    <t>Choux et gland vanille</t>
  </si>
  <si>
    <t>2 unit</t>
  </si>
  <si>
    <t>Crevettes non décortiquées</t>
  </si>
  <si>
    <t>Yaourt nature, sucré ou aromatisé</t>
  </si>
  <si>
    <t>COOKIES 45g</t>
  </si>
  <si>
    <t>Salade d'avocat au thon ou aux crevettes (30%) ou au surimi</t>
  </si>
  <si>
    <t>Salade de Cœur de Palmier 15% de protéïne</t>
  </si>
  <si>
    <t>Eau minérale plate 100 cl bouteille en verre</t>
  </si>
  <si>
    <t>Eau minérale gazeuse 100 cl bouteille en verre (San Pélégrino, badoit etc.)</t>
  </si>
  <si>
    <t>100 cl</t>
  </si>
  <si>
    <t>150 cl</t>
  </si>
  <si>
    <t>Oeuf dur au thon, calibre 43/53 (3 demis)</t>
  </si>
  <si>
    <t>Oeuf dur au surimi, calibre 43/53 (3 demis)</t>
  </si>
  <si>
    <t xml:space="preserve">Haut de cuisse déjointée de poulet certifié avec peau </t>
  </si>
  <si>
    <t xml:space="preserve">Escalope de porc panée (20% de panure maison) </t>
  </si>
  <si>
    <t xml:space="preserve">Epaule de porc désossé, découennée  </t>
  </si>
  <si>
    <t xml:space="preserve">Sauté de porc épaule sans os pièce de 60g  </t>
  </si>
  <si>
    <t xml:space="preserve">Carré de porc avec os, détalonné  </t>
  </si>
  <si>
    <t xml:space="preserve">Jambon entier désossé braisé  </t>
  </si>
  <si>
    <t xml:space="preserve">Brochette pure viande de porc  </t>
  </si>
  <si>
    <t xml:space="preserve">Emincé porc échine lanières sans os IQF de 15/30 g </t>
  </si>
  <si>
    <t xml:space="preserve">Escalope de jambon de porc crue sans os  </t>
  </si>
  <si>
    <t xml:space="preserve">Filet mignon de porc  </t>
  </si>
  <si>
    <t>Jambon de Parme désossé</t>
  </si>
  <si>
    <t>Jambon de Bayonne désossé</t>
  </si>
  <si>
    <t xml:space="preserve">PIZZA SAVOYARDE /  reblochon laitier aoc, creme fraiche epaisse, jambon fume, pdt lamelle </t>
  </si>
  <si>
    <t>50 cl</t>
  </si>
  <si>
    <t>Eau minérale gazeuse</t>
  </si>
  <si>
    <t>Soda au cola classique PET</t>
  </si>
  <si>
    <t>Soda au cola allégé en sucre et sans sucre PET</t>
  </si>
  <si>
    <t>Soda aromatisé au citron ou à l'orange PET</t>
  </si>
  <si>
    <t>Boisson plate au thé aromatisé à la pêche PET</t>
  </si>
  <si>
    <t>Jus d'orange ABC briquette</t>
  </si>
  <si>
    <t>Verrine base légumes uniquement</t>
  </si>
  <si>
    <t>Verrine base légumes + accompagnement (fromage blanc, fromage….</t>
  </si>
  <si>
    <t>Verrine base légumes + accompagnement protidique (thon, jambon, surimi, saumon…)</t>
  </si>
  <si>
    <t>Galette chèvre et jambon</t>
  </si>
  <si>
    <t>Galette Complête (jambon, champignon, ementhal rapé, œuf)</t>
  </si>
  <si>
    <t>Galette à l'andouille de vire</t>
  </si>
  <si>
    <t>Les petits pains spéciaux (sésame, pavot, etc,) à la pièce</t>
  </si>
  <si>
    <t>Echine de porc CQC 1/2 sel sans os Origine France et Bleu Blanc Cœur</t>
  </si>
  <si>
    <t>Jambon de porc cuit supérieur Origine France et Bleu Blanc Cœur</t>
  </si>
  <si>
    <t>Jambon de porc torchon cuit à l'os Origine France et Bleu Blanc Cœur</t>
  </si>
  <si>
    <t>Jambonneau sup. cuit portion sans os Origine France et Bleu Blanc Cœur</t>
  </si>
  <si>
    <t>Jarreton de porc avant 1/2 sel portion Origine France et Bleu Blanc Cœur</t>
  </si>
  <si>
    <t>Jarret de porc CQC 1/2 sel, sans os Origine France et Bleu Blanc Cœur</t>
  </si>
  <si>
    <t>Pied de porc cuit en gelée Origine France et Bleu Blanc Cœur</t>
  </si>
  <si>
    <t>Longe fumée ou 1/2 sel CQC sans os Origine France et Bleu Blanc Cœur</t>
  </si>
  <si>
    <t>Poitrine de porc CQC fraîche ou 1/2 sel parée sans os Origine France et Bleu Blanc Cœur</t>
  </si>
  <si>
    <t>Steak tartare (sous vide) avec condiments</t>
  </si>
  <si>
    <t>Saucisson en brioche (à base de saucisson à l'ail)</t>
  </si>
  <si>
    <t>Ananas frais extra sweet</t>
  </si>
  <si>
    <t>PIZZA AU CHEVRE / chevre buche fromage lamelle  mozza scalamix sce tomate</t>
  </si>
  <si>
    <t>PIZZA AL PEPERONI sce tomate champignon emince fromage mozza pepperoni</t>
  </si>
  <si>
    <t>PIZZA A LA CARNE fromage mozza bacon fume boeuf egrene hache champignon emince sce tomate speciale pizza</t>
  </si>
  <si>
    <t>PIZZA ORIENTALE merguez fromage mozza champignon emince melange poivron vert/rge sce tomate speciale pizza</t>
  </si>
  <si>
    <t>PIZZA REGINA fromage mozza jambon champignon eminc olive noire sce tomate speciale pizza</t>
  </si>
  <si>
    <t>PIZZA VEGETARIENNE artichaut coeur fromage mozza champignon emince poivron rge sce tomate speciale pizza</t>
  </si>
  <si>
    <t>PIZZA CALZONE fromage mozza jambon oeuf frais coquille champignon emince sce tomate speciale pizza</t>
  </si>
  <si>
    <t xml:space="preserve">PIZZA BRESSANE poulet mozza jambon creme fraiche epaisse champignons eminces sce tomate spéciale pizza persil </t>
  </si>
  <si>
    <t>PIZZA FIORENTINA fromage mozza saumon fumé épinard creme fraiche epaisse sce tomate speciale pizza</t>
  </si>
  <si>
    <t>PIZZA NAPOLITANA fromage mozza saucisse lardons fumes sce tomate speciale pizza oignon emince</t>
  </si>
  <si>
    <t>PIZZA PAISANA mozza boeuf égrené haché lardons fumes champignons emincés sce tomate speciale pizza</t>
  </si>
  <si>
    <t>PIZZA RUSTICA fromage mozza jambon oeuf frais coquille artichaut fond  sce tomate speciale pizza</t>
  </si>
  <si>
    <t>PIZZA CAMPAGNOLA bacon fume, fromage mozza sce tomate speciale pizza oeuf frais coquille</t>
  </si>
  <si>
    <t xml:space="preserve">Galette savoyarde  reblochon laitier aoc, creme fraiche epaisse, jambon fume, pdt lamelle </t>
  </si>
  <si>
    <t>Galette campagnarde (lardons, crème fraiche, chmpignons, emmenthal)</t>
  </si>
  <si>
    <t>Galette forestière (chamignons, jambon, emmenthal)</t>
  </si>
  <si>
    <t>Galette nordique (saumon fumé crème fraiche)</t>
  </si>
  <si>
    <t>Jambon de porc cuit supérieur origine France et bleu Blanc Cœur</t>
  </si>
  <si>
    <t>Jambon de porc torchon cuit à l'os  origine France et bleu Blanc Cœur</t>
  </si>
  <si>
    <t>Galette au thon (thon, ratatouille, emmenthal)</t>
  </si>
  <si>
    <t>Verrine base mousse et fruits (abricots, fraises, framboises etc,)</t>
  </si>
  <si>
    <t>Verrine élaborée base pâtisserie</t>
  </si>
  <si>
    <t>Yaourt type grecque nature</t>
  </si>
  <si>
    <t>Yaourt type grecque aux fruits</t>
  </si>
  <si>
    <t>Yaourt type "fjord</t>
  </si>
  <si>
    <t>Yaourt type "Gourmand Nova"</t>
  </si>
  <si>
    <t>Yaourt pot verre nature</t>
  </si>
  <si>
    <t>Yaourt pot verre aux fruits</t>
  </si>
  <si>
    <t>Yaourt bio brassé "type les 2 vaches" aux fruits ou vanille</t>
  </si>
  <si>
    <t>Yaourt type "mousse La laitière" ( goût café/Caramel/chocolat/marron)</t>
  </si>
  <si>
    <t>Grande assiette de légumes seuls (composée de un ou plusieurs légumes ou féculents du jour)</t>
  </si>
  <si>
    <t>Le deuxieme petit pain blanc</t>
  </si>
  <si>
    <t>Quatre quart  70 g plus 5 cl de crème anglaise</t>
  </si>
  <si>
    <t>Steak haché frais 10% MG</t>
  </si>
  <si>
    <t>Travers de porc frais CQC paré, dégraissé Origine France Bleu Blanc Cœur</t>
  </si>
  <si>
    <t>Eclair café ou chocolat</t>
  </si>
  <si>
    <t>Côte de porc échiné (longe de porc) Origine France et BBC</t>
  </si>
  <si>
    <t>Echiné de porc (longe de porc) sans os, sans ficelle,  Origine France et BBC</t>
  </si>
  <si>
    <t xml:space="preserve">Echiné de porc (longe de porc) sans os, sans ficelle, </t>
  </si>
  <si>
    <t>Escalope de porc panée (20% de panure maison) Origine France et BBC</t>
  </si>
  <si>
    <t>Epaule de porc désossé, découennée  Origine France et BBC</t>
  </si>
  <si>
    <t>Sauté de porc épaule sans os pièce de 60g  Origine France et BBC</t>
  </si>
  <si>
    <t>Carré de porc avec os, détalonné  Origine France et BBC</t>
  </si>
  <si>
    <t>Jambon entier désossé braisé  Origine France et BBC</t>
  </si>
  <si>
    <t>Brochette pure viande de porc  Origine France et BBC</t>
  </si>
  <si>
    <t>Emincé porc échine lanières sans os IQF de 15/30 g Origine France et BBC</t>
  </si>
  <si>
    <t>Escalope de jambon de porc crue sans os  Origine France et BBC</t>
  </si>
  <si>
    <t>Filet mignon de porc  Origine France et BBC</t>
  </si>
  <si>
    <t>Carré de chocolat ou gâteau sec pour accompagner une boisson chaude</t>
  </si>
  <si>
    <t>ENTREES</t>
  </si>
  <si>
    <t>PLATS</t>
  </si>
  <si>
    <t>PAINS</t>
  </si>
  <si>
    <t>Mise à jour :</t>
  </si>
  <si>
    <t>Grammage</t>
  </si>
  <si>
    <t>Prix € HT</t>
  </si>
  <si>
    <t>Tomate monégasque (farce avec une préparation à base de riz et thon 30%)</t>
  </si>
  <si>
    <r>
      <t>Hachis parmentier</t>
    </r>
    <r>
      <rPr>
        <sz val="11"/>
        <rFont val="Arial"/>
        <family val="2"/>
      </rPr>
      <t xml:space="preserve"> (Bœuf 25% minimum)</t>
    </r>
  </si>
  <si>
    <r>
      <t>Tripes</t>
    </r>
    <r>
      <rPr>
        <sz val="11"/>
        <rFont val="Arial"/>
        <family val="2"/>
      </rPr>
      <t xml:space="preserve"> à la mode de Caen ou Provençale (40% de jus et légumes)</t>
    </r>
  </si>
  <si>
    <r>
      <t>Brandade de morue</t>
    </r>
    <r>
      <rPr>
        <sz val="11"/>
        <rFont val="Arial"/>
        <family val="2"/>
      </rPr>
      <t xml:space="preserve"> (Morue 30%)</t>
    </r>
  </si>
  <si>
    <r>
      <t>Chili con carné</t>
    </r>
    <r>
      <rPr>
        <sz val="11"/>
        <rFont val="Arial"/>
        <family val="2"/>
      </rPr>
      <t xml:space="preserve"> (Haricots rouges cuisinés avec 25% de bœuf )</t>
    </r>
  </si>
  <si>
    <r>
      <t>Moussaka</t>
    </r>
    <r>
      <rPr>
        <sz val="11"/>
        <rFont val="Arial"/>
        <family val="2"/>
      </rPr>
      <t xml:space="preserve"> (Aubergines 50% minimum + Bœuf/mouton 25% )</t>
    </r>
  </si>
  <si>
    <r>
      <t xml:space="preserve">Cheese Burger (steak haché </t>
    </r>
    <r>
      <rPr>
        <b/>
        <sz val="11"/>
        <rFont val="Arial"/>
        <family val="2"/>
      </rPr>
      <t>frais</t>
    </r>
    <r>
      <rPr>
        <sz val="11"/>
        <rFont val="Arial"/>
        <family val="2"/>
      </rPr>
      <t xml:space="preserve"> 120 g / salade, tomate,cheldar, oignon, cornichon / sauce / buns)</t>
    </r>
  </si>
  <si>
    <r>
      <t>Bacon Burger (steak haché</t>
    </r>
    <r>
      <rPr>
        <b/>
        <sz val="11"/>
        <rFont val="Arial"/>
        <family val="2"/>
      </rPr>
      <t xml:space="preserve"> frais</t>
    </r>
    <r>
      <rPr>
        <sz val="11"/>
        <rFont val="Arial"/>
        <family val="2"/>
      </rPr>
      <t xml:space="preserve"> 120 g / Bacon ou poitrine fumée / salade, tomate, oignon, cornichon / sauce / buns)</t>
    </r>
  </si>
  <si>
    <t>Fish Burger (poisson panné 100g,  salade, tomate, oignon, / sauce / buns)</t>
  </si>
  <si>
    <t>Cheese Burger (steak haché surgelé 120 g / salade, tomate, oignon, cornichon / sauce / buns)</t>
  </si>
  <si>
    <t>Bacon Burger (steak haché surgelé 120 g / Bacon ou poitrine fumée / salade, tomate, oignon, cornichon / sauce / buns)</t>
  </si>
  <si>
    <t>PLATS : Bœuf rôti, grillé, poélé</t>
  </si>
  <si>
    <t>PLATS : Bœuf en sauce sauté, braisé, bouilli</t>
  </si>
  <si>
    <t>PLATS : Veau rôti, grillé, poélé</t>
  </si>
  <si>
    <t>PLATS : Veau en sauce sauté, braisé, bouilli</t>
  </si>
  <si>
    <t>PLATS : Charcuterie</t>
  </si>
  <si>
    <t>PLATS :  à base de légumes et crudités</t>
  </si>
  <si>
    <t>PLATS : à base de pâtes</t>
  </si>
  <si>
    <t>PLATS :  à base de légumes farcis</t>
  </si>
  <si>
    <t>PLATS : spécialités régionales</t>
  </si>
  <si>
    <t>* à base de pâton à pizza ou fond tomaté, et garnis sur le site de distribution</t>
  </si>
  <si>
    <t>PLATS : Galette de Sarrasin diametre 30 cm environ</t>
  </si>
  <si>
    <t>Mise en œuvre devant le convive (réchauffage sur galetière puis garnissage)</t>
  </si>
  <si>
    <t>Fabriqués et montés sur place ; sont exclus les burgers issus de l'industrie agroalimentaire</t>
  </si>
  <si>
    <t xml:space="preserve">PLATS :  Burgers </t>
  </si>
  <si>
    <t>Cordon bleu de volaille (panure max 20%)</t>
  </si>
  <si>
    <t xml:space="preserve">Nuggets de filet poulet enrobé (panure max 20 %) </t>
  </si>
  <si>
    <t>GARNITURES : Poélées de légumes</t>
  </si>
  <si>
    <t>PLATS : Agneau rôti, grillé, poélé, sauté</t>
  </si>
  <si>
    <t>PLATS : Snacking</t>
  </si>
  <si>
    <t>Hotdog Standard</t>
  </si>
  <si>
    <t>Cervelas alsacien</t>
  </si>
  <si>
    <t>En complément d'un plat chaud protidique</t>
  </si>
  <si>
    <t>GARNITURES: Céréales</t>
  </si>
  <si>
    <t>GARNITURES : Grains</t>
  </si>
  <si>
    <t>GARNITURES : légumes simples</t>
  </si>
  <si>
    <t>GARNITURES : légumes composés</t>
  </si>
  <si>
    <t>GARNITURES : Pommes de terre (PdT)</t>
  </si>
  <si>
    <t>* Si le convive choisi plusieurs garnitures , le légume le plus cher lui est facturé</t>
  </si>
  <si>
    <t xml:space="preserve">Fruits issus de l'agriculture Biologique :                   </t>
  </si>
  <si>
    <t>GARNITURES</t>
  </si>
  <si>
    <t>FROMAGES : en portions</t>
  </si>
  <si>
    <t>FROMAGES :  à la coupe</t>
  </si>
  <si>
    <t>DESSERTS : Fruits frais de saison</t>
  </si>
  <si>
    <t>DESSERTS : compotes et fruits au sirop</t>
  </si>
  <si>
    <t>DESSERTS : Glaces et crèmes glacées</t>
  </si>
  <si>
    <t>FROMAGES : Fromages frais</t>
  </si>
  <si>
    <t>Pomme, poire, orange, banane (65/75) 1 fruit mur</t>
  </si>
  <si>
    <t xml:space="preserve">Clémentines, mandarines, kiwis, - 2 fruits murs </t>
  </si>
  <si>
    <t xml:space="preserve">Pomme, pêche, poire, 1 fruit mur </t>
  </si>
  <si>
    <t xml:space="preserve">Abricots, brunions, kiwis - 2 fruits murs </t>
  </si>
  <si>
    <t xml:space="preserve">Cerises &amp; prunes communes  - fruits murs </t>
  </si>
  <si>
    <t>Fraises, bigareaux, quetches, raisin - fruits murs</t>
  </si>
  <si>
    <t>50 ml</t>
  </si>
  <si>
    <t>ENTREES : Buffet de salades à composer</t>
  </si>
  <si>
    <t>ENTREES : Cruditées non assaisonnées hors salades composées</t>
  </si>
  <si>
    <t>ENTREES : Cuidités assaisonnées hors salades composées</t>
  </si>
  <si>
    <t>ENTREES : froides de la mer</t>
  </si>
  <si>
    <t>ENTREES : chaudes</t>
  </si>
  <si>
    <t>ENTREES : Jambons</t>
  </si>
  <si>
    <t>ENTREES : Pâtés, terrines, mousses et rillettes</t>
  </si>
  <si>
    <t>ENTREES : Saucisses, saucissons &amp; Cervelas, galantines..</t>
  </si>
  <si>
    <t>ENTREES : Charcuterie traiteur</t>
  </si>
  <si>
    <t>ENTREES : Oeufs</t>
  </si>
  <si>
    <t>ENTREES : Verrines</t>
  </si>
  <si>
    <t>PLATS : Abats</t>
  </si>
  <si>
    <t xml:space="preserve">Agneau sauté sans os </t>
  </si>
  <si>
    <t>PLATS : Gibiers</t>
  </si>
  <si>
    <t>PLATS :  Végétarien, flexitarien</t>
  </si>
  <si>
    <t>Salad-Bar contenant petit modèle</t>
  </si>
  <si>
    <t xml:space="preserve">Salad-Bar contenant modèle moyen </t>
  </si>
  <si>
    <t>PAINS FROMAGES ET DESSERTS</t>
  </si>
  <si>
    <t>Beurre micro-pain emballé</t>
  </si>
  <si>
    <t>PLATS : à base d'œufs</t>
  </si>
  <si>
    <t>En libre service :</t>
  </si>
  <si>
    <t>BOISSONS</t>
  </si>
  <si>
    <t>CAFETERIA</t>
  </si>
  <si>
    <t>BOISSONS : Eaux</t>
  </si>
  <si>
    <t>BOISSONS : Vins</t>
  </si>
  <si>
    <t>Eau minérale 1,5 l petillante</t>
  </si>
  <si>
    <t>BOISSONS : faiblement alcoolisées</t>
  </si>
  <si>
    <t>VAE : Sandwichs</t>
  </si>
  <si>
    <t>VAE : Salades</t>
  </si>
  <si>
    <t>PLATS : Poissons</t>
  </si>
  <si>
    <t>PLATS : à base de produits de la mer</t>
  </si>
  <si>
    <t>FROMAGES : Yaourts</t>
  </si>
  <si>
    <t>PLATS : Porc CQC rôti, grillé, poélé &amp; sauté Origine France et BBC</t>
  </si>
  <si>
    <t>PLATS : Poule, poulet rôti, grillé, poélé, sauté Certifié et Origine France</t>
  </si>
  <si>
    <t>PLATS : Dinde rôtie, grillée, poélée, sautée Certifiée et Origine France</t>
  </si>
  <si>
    <t>PLATS : Autres volailles. Certifiée et Origine France</t>
  </si>
  <si>
    <t>CAFETERIA ET VENTE A EMPORTER</t>
  </si>
  <si>
    <t>Infusions</t>
  </si>
  <si>
    <t>unité</t>
  </si>
  <si>
    <t>DESSERTS : Crèmes, entremets</t>
  </si>
  <si>
    <t>DESSERTS : Yaourts parfumés et spécialités</t>
  </si>
  <si>
    <t>DESSERTS :  Pâtisseries et biscuiteries</t>
  </si>
  <si>
    <t>BOISSONS : Jus de fruits et sodas</t>
  </si>
  <si>
    <t>BOISSONS : bouteille d'eau en  verre servie à table</t>
  </si>
  <si>
    <t>Salad-Bar contenant grand modèle</t>
  </si>
  <si>
    <t xml:space="preserve">Gésiers de canard confit en salade </t>
  </si>
  <si>
    <t>Grandes salades composées (salade d'été)</t>
  </si>
  <si>
    <t>Salade Niçoise (Pdt, poivron,haricots verts,tomate, olive noire,œuf dur,thon,anchois</t>
  </si>
  <si>
    <t xml:space="preserve">Salade du pêcheur(riz, fruits de mer,tomate,thon,crevette)  </t>
  </si>
  <si>
    <t>Salade fermière (haricots verts,tomates,poulet,carotte râpée,œuf)</t>
  </si>
  <si>
    <t>Salade de gésier (mâche,lardons,gésier,crouton,tomates)</t>
  </si>
  <si>
    <t>Salade Italienne (Jambon de parme,mozza,tomates,basilic,olive noire</t>
  </si>
  <si>
    <t>Salade fraîcheur(tomates,concombre,melon,menthe,olive verte</t>
  </si>
  <si>
    <t>Salade maraîchère (Aneth,carotte râpée,pois chiches oignons Pdt)</t>
  </si>
  <si>
    <t>Salade marine (merlu,crevettes entières,moules coquilles,Pdt,tomates)</t>
  </si>
  <si>
    <t>Salade de pâtes,(pâtes,avocat,tomates,fromage de chêvre,olives noires,jambon crue)</t>
  </si>
  <si>
    <t>PAIN 1/2 baguette jambon,tomate,salade</t>
  </si>
  <si>
    <t>PAIN 1/2 baguette jambon cru cornichon</t>
  </si>
  <si>
    <t>PAIN 1/2 baguette jambon emmental tomates</t>
  </si>
  <si>
    <t>PAIN 1/2 baguette surimi,salade,tomates</t>
  </si>
  <si>
    <t>PAIN 1/2 baguette brie,salade,tomates</t>
  </si>
  <si>
    <t>PAIN 1/2 baguette bacon,cheddar,salde,tomates</t>
  </si>
  <si>
    <t>PAIN 1/2 baguette poulet ,tomate emmental</t>
  </si>
  <si>
    <t>PAIN 1/2 baguette salade tomates,thon,œuf</t>
  </si>
  <si>
    <t>Salade de pâtes pesto,tomates,maîs olives noires</t>
  </si>
  <si>
    <t>Salade de Pdt, cornichon,jambon blanc,tomates,olives vertes</t>
  </si>
  <si>
    <t xml:space="preserve">Salade de lentilles, tomates, carotte rapée </t>
  </si>
  <si>
    <t>Salade de concombre,carottes,tomates chêvre,olives noires</t>
  </si>
  <si>
    <t>Salade de Pdt,haricots verts,thon,œuf,olives noires</t>
  </si>
  <si>
    <t>Salade de chou blanc,carotte,fromage blanc,moutarde oignon</t>
  </si>
  <si>
    <t>Salade de boulghour tomates,poivrons,chorizo</t>
  </si>
  <si>
    <t>Salade de riz,maïs,tomates,jambon blanc,chorizo</t>
  </si>
  <si>
    <t>Salade de pois chiches tomates,olives noires emmental</t>
  </si>
  <si>
    <t>Taboulé semoule poivron menthe tomates citron</t>
  </si>
  <si>
    <t>Salade niçoise Pdt,haricots verts tomates œuf,anchois olives noires</t>
  </si>
  <si>
    <t>VAE : Wrapps Tortillas de blé</t>
  </si>
  <si>
    <t>Wrap  Jambon de poulet tomates salade mayo</t>
  </si>
  <si>
    <t>Wrap Jambon blanc tomates salade emmental</t>
  </si>
  <si>
    <t>Wrap au thon tomates salade œuf mayo</t>
  </si>
  <si>
    <t>Wrap gourmand carotte rapée,emmental rapée,jambon blanc œuf salade tomates</t>
  </si>
  <si>
    <t>Wrap surimi moutarde tomate,salade</t>
  </si>
  <si>
    <t>Wrap saumon fromage blanc salade carottes,ciboulette</t>
  </si>
  <si>
    <t>Wrap jambon cru tomate mozza basilic salade</t>
  </si>
  <si>
    <t>Wrap jambon cru mozza poivrons tomates salade</t>
  </si>
  <si>
    <t>Wrap carottes celeri concombres tomates</t>
  </si>
  <si>
    <t>VAE : PANINI</t>
  </si>
  <si>
    <t>Panini au 3 fromages</t>
  </si>
  <si>
    <t>Panini au bacon,emmental</t>
  </si>
  <si>
    <t>Panini au bacon cammembert</t>
  </si>
  <si>
    <t>Panini au saucisses moutarde</t>
  </si>
  <si>
    <t>Panini au chèvre pesto tomates salade</t>
  </si>
  <si>
    <t>Panini au jambon blanc emmental</t>
  </si>
  <si>
    <t xml:space="preserve">Panini au jambon cru chèvre tomates </t>
  </si>
  <si>
    <t>Panini au poulet curry tomate poivron</t>
  </si>
  <si>
    <t>Panini chèvre miel basilic</t>
  </si>
  <si>
    <t>750g</t>
  </si>
  <si>
    <t>Grande assiette de crudité et ou cuidité + 2 œufs durs</t>
  </si>
  <si>
    <t>PLATS : Pizzas
Les Pizzas doivent être à base de pâton à pizza ou fond tomaté, et garnis sur le site de distribution</t>
  </si>
  <si>
    <t>Plat flexitarien</t>
  </si>
  <si>
    <t>Plat végétarien</t>
  </si>
  <si>
    <t>PLATS assiettes froides</t>
  </si>
  <si>
    <t>Salade Espagnole(riz safran,poivrons,tomates,chorizo,blanc de poulet,oignons, crevettes,olives verts)</t>
  </si>
  <si>
    <t>Salade campagnarde(haricots verts,tomates,maïs,poivrons rouges,carottes,oignon,œuf mollet)</t>
  </si>
  <si>
    <t>Pichet rosé 12°alc</t>
  </si>
  <si>
    <t>Pichet rouge 12°alc</t>
  </si>
  <si>
    <t>400 à 450 gr</t>
  </si>
  <si>
    <t>350 gr</t>
  </si>
  <si>
    <t>Petit déjeuner : café, thé ou infusion + mini viennoiseries</t>
  </si>
  <si>
    <t>Petit déjeuner : café, thé ou infusion + jus de fruits + mini viennoiseries</t>
  </si>
  <si>
    <t>75cl</t>
  </si>
  <si>
    <t>Bouteille de cidre doux ou brut ( 1 bouteille = 6 personnes)</t>
  </si>
  <si>
    <t>Galette des rois Frangipane (la part)</t>
  </si>
  <si>
    <t>Galette des rois briochée fruits confits (la part)</t>
  </si>
  <si>
    <t>Bouteille de jus de fruits</t>
  </si>
  <si>
    <t>100cl</t>
  </si>
  <si>
    <t>Bouteille d'eau gazeuse</t>
  </si>
  <si>
    <t>Bouteille de vin blanc pétillant</t>
  </si>
  <si>
    <t>Bouteille de Champagne brut ( 1 bouteille = 6 personnes)</t>
  </si>
  <si>
    <t>Petit déjeuner : café, thé ou infusion accompagné d'un chocolat ou biscuit sec</t>
  </si>
  <si>
    <t>Petit déjeuner : café, thé ou infusion, accompagné d'un chocolat ou biscuit sec + jus de fruits</t>
  </si>
  <si>
    <t>Bouteille en verre d'eau minérale</t>
  </si>
  <si>
    <t>350 à 400 gr</t>
  </si>
  <si>
    <t>Lasagne végétarienne (poireaux,oignons,carottes,courgette,bechamel)</t>
  </si>
  <si>
    <t>Tajine de boulgour de légumes et ciron confit(citron,carottes,poivrons,tomates,courgettes)</t>
  </si>
  <si>
    <t>Tagliatelles aux petits légumes(poivrons,rouge,jaune et vert,tomates,courgettes oignons)</t>
  </si>
  <si>
    <t>Linguine pesto de brocolis et pois chiches(ail,brocolis,groseille rouge,pois chiches salade roquette)</t>
  </si>
  <si>
    <t>Aubergine farcie au poulet et citron(aubergines,boulgour,citron,origon,poulet,raisin sec,tomate)</t>
  </si>
  <si>
    <t>400 gr</t>
  </si>
  <si>
    <t>Salade quinoa chou chinois cacahuètes et sésame(ciboulette,carottes,chou,citron,quinoa,sesame)</t>
  </si>
  <si>
    <t>Lentilles</t>
  </si>
  <si>
    <t>Maïs</t>
  </si>
  <si>
    <t>Haricots rouges</t>
  </si>
  <si>
    <t>Tomates mozza</t>
  </si>
  <si>
    <t>Tomates basilic</t>
  </si>
  <si>
    <t>Pois chiches nature ou (épice cumin…)</t>
  </si>
  <si>
    <t xml:space="preserve">Soja </t>
  </si>
  <si>
    <t>Tomates maïs</t>
  </si>
  <si>
    <t>P120/G400</t>
  </si>
  <si>
    <t>SALADE : végétarienne</t>
  </si>
  <si>
    <t>400à450</t>
  </si>
  <si>
    <t>Salade au melon tomate concombre œuf</t>
  </si>
  <si>
    <t>Salade  melon et jambon cru (Parme ou Bayonne)</t>
  </si>
  <si>
    <t xml:space="preserve">Salade melon jambon cru (Parme ou bayonne) tomate mozza </t>
  </si>
  <si>
    <t>Salade taboulé de choux fleur</t>
  </si>
  <si>
    <t>Choux fleur ou brocoli fleurettes en salade</t>
  </si>
  <si>
    <t>Salade végétarienne (carotte râppée,tomates,soja,maïs,lentilles,riz,olives noires)</t>
  </si>
  <si>
    <t>Taboulé au quinoa (légumes et raisin sec)</t>
  </si>
  <si>
    <t>Flexi (puntalette au pesto de brocolis et crevettes marinées pâtes pépinette)</t>
  </si>
  <si>
    <t>Taboulé quinoa( légumes,raisin sec et poulet)</t>
  </si>
  <si>
    <t>SALADE FLEXITARIENNE</t>
  </si>
  <si>
    <t>Salade de riz au poulet et légumes</t>
  </si>
  <si>
    <t>Pamplemousse crevettes (salade verte tomate croutons)</t>
  </si>
  <si>
    <t>Salade de cruditées et toast à l'oliverade</t>
  </si>
  <si>
    <t>Salade (avocat œuf poché toast tomate mozza olives noires)</t>
  </si>
  <si>
    <t>Salade endives (radis long, fromage bleu,crouton,noix,oeuf)</t>
  </si>
  <si>
    <t>ENTREES : Salade Petite 120gr Grande 400gr</t>
  </si>
  <si>
    <t>Poivrons rouges</t>
  </si>
  <si>
    <t>Salade d'asperge et crudité (tomates,concombre, carotte râpée)</t>
  </si>
  <si>
    <t>Céleri rave carotte râpée mayonnaise</t>
  </si>
  <si>
    <t>Céleri rave mayonnaise</t>
  </si>
  <si>
    <t>Taboulé au blé (légumes)</t>
  </si>
  <si>
    <t>Courgette râpée à l'ail</t>
  </si>
  <si>
    <t>Fenouil à la menthe</t>
  </si>
  <si>
    <t>Tomates mozza basilic</t>
  </si>
  <si>
    <t>Pastèque</t>
  </si>
  <si>
    <t>Melon</t>
  </si>
  <si>
    <t>Carottes rondelles, tronçons ou toutes autres façons et jeunes carottes</t>
  </si>
  <si>
    <t xml:space="preserve">GARNITURES : Légumes gratinés </t>
  </si>
  <si>
    <t>Endives gratinées</t>
  </si>
  <si>
    <t>Fenouil gratinés</t>
  </si>
  <si>
    <t>Gratin de cougettes</t>
  </si>
  <si>
    <t>Gratin de pomme de terre (dauphinois)</t>
  </si>
  <si>
    <t>Gratin de chou-fleur</t>
  </si>
  <si>
    <t>Gratin de brocolis</t>
  </si>
  <si>
    <t>Gratin de pâtes</t>
  </si>
  <si>
    <t>Légumes du sud</t>
  </si>
  <si>
    <t>Aubergines gatinées</t>
  </si>
  <si>
    <t>Boulgour</t>
  </si>
  <si>
    <t>Quinoa</t>
  </si>
  <si>
    <t>Pomme de terre boulangère</t>
  </si>
  <si>
    <t>Tomates au four / provençale</t>
  </si>
  <si>
    <t>Navarrin d'agneau</t>
  </si>
  <si>
    <t>Souris d'agneau</t>
  </si>
  <si>
    <t>Carotte râpées basilic</t>
  </si>
  <si>
    <t>Carotte râpées maïs</t>
  </si>
  <si>
    <t>Omelette au fromage ou lardons ou champignons ou fines herbes ou jambon</t>
  </si>
  <si>
    <t>Légumes à l'Oriental</t>
  </si>
  <si>
    <t>Légumes du soleil au spigol</t>
  </si>
  <si>
    <t>Poulet rôti / portion cuisse ou filet</t>
  </si>
  <si>
    <t>Poêlée maraichère (brocoli,petit pois,chou-fleur,carotte,haricot vert)</t>
  </si>
  <si>
    <t>Assiette de cochonaille (Saucisson ail 33%, Andouille 33%, Rosette 33%)salade verte, cornichon</t>
  </si>
  <si>
    <t>Assiette charcutière (jambon de Bayonne,rosette,Pâté de campagne, tomate, cornichon</t>
  </si>
  <si>
    <t xml:space="preserve">Assiette de charcuterie assortiment de 3 charcuteries et de crudité avec condiment </t>
  </si>
  <si>
    <t>DESSERT : fruits frais de saison en Verrine</t>
  </si>
  <si>
    <t>Salade de fruits frais de saison</t>
  </si>
  <si>
    <t>Fraises au sucre</t>
  </si>
  <si>
    <t xml:space="preserve">Fraises chantilly </t>
  </si>
  <si>
    <t>Pomme au four</t>
  </si>
  <si>
    <t>Compote de pommes (faite à base de fruits frais)</t>
  </si>
  <si>
    <t>Poire au vin</t>
  </si>
  <si>
    <t>Verrine de kiwi</t>
  </si>
  <si>
    <t>Verrine d'ananas</t>
  </si>
  <si>
    <t>Verrine banane chocolat</t>
  </si>
  <si>
    <t>Pizza Fond tomaté,jambon,fromage,olives,noires</t>
  </si>
  <si>
    <t>Pizza Fond tomaté,fromage,olives,noires</t>
  </si>
  <si>
    <t xml:space="preserve">Salade de lentilles   (tomate  jambon œuf persil oigon)   </t>
  </si>
  <si>
    <t>Tomates surimi mayonnaise</t>
  </si>
  <si>
    <t xml:space="preserve">Escalope de poulet </t>
  </si>
  <si>
    <t>Escalope de poulet panée</t>
  </si>
  <si>
    <t>Poireau vinaigrette</t>
  </si>
  <si>
    <t xml:space="preserve">Salade Avocat citron  (avocat jus de citron œuf poché olive noire sauce soja toast )     </t>
  </si>
  <si>
    <t xml:space="preserve">Salade de la mer (surimis crevettes citron salade verte tomate)   </t>
  </si>
  <si>
    <t xml:space="preserve">Entrecôte noix sans os (sauce au bleu,poivre,marchand de vin etc…) </t>
  </si>
  <si>
    <t xml:space="preserve">Faux filet tranché Std (sauce au bleu,poivre,marchand de vin etc…) </t>
  </si>
  <si>
    <t xml:space="preserve">Bavette à l'échalote </t>
  </si>
  <si>
    <t>Fenouil à la menthe en salade</t>
  </si>
  <si>
    <t xml:space="preserve">Radis rond rouge </t>
  </si>
  <si>
    <t>Endives en salade nature</t>
  </si>
  <si>
    <t>Endives en salade au bleu</t>
  </si>
  <si>
    <t>Endives en salade au noix</t>
  </si>
  <si>
    <t>Choux blanc mayonnaise</t>
  </si>
  <si>
    <t xml:space="preserve">Salade pamplemousse crevettes (salade verte tomate crouton) </t>
  </si>
  <si>
    <t>Salade de riz au poulet</t>
  </si>
  <si>
    <t>Salade Gourmande(pdt,haricots verts,tomates,œuf poché,carottes râpées,olives vertes)</t>
  </si>
  <si>
    <t>Oeuf à la florentine</t>
  </si>
  <si>
    <t xml:space="preserve">Choux romanesco  </t>
  </si>
  <si>
    <t>mousse fruits rouges,framboise,fraises</t>
  </si>
  <si>
    <t>chou-blanc carottes rapées mayonnaise</t>
  </si>
  <si>
    <t>Salade au chèvre (salade verte,tomate,toast de chèvre et toast à l'oliverade)</t>
  </si>
  <si>
    <t>Salade Coleslaw à l'oeuf (Choux blanc,carottes rapées,mayonnaise,crouton et oeuf)</t>
  </si>
  <si>
    <t>Salade type Arizona fléxi (Riz, petits pois, tomates, maïs, emmenthal,oeuf)</t>
  </si>
  <si>
    <t>Salade de pâtes au basilic (tomates,lentilles,olives noires,pois ciches,basilic)</t>
  </si>
  <si>
    <t>Légumineuse (haricot coco,haricots rouges, tomate œuf lentilles carotte cuite)</t>
  </si>
  <si>
    <t>Pôlée champêtre (HV,brocolis,oignons,champignons de paris,poivrons)</t>
  </si>
  <si>
    <t>Petits pois doux très fins cuisinés au naturel  ou avec carottes</t>
  </si>
  <si>
    <t>Aubergine</t>
  </si>
  <si>
    <t xml:space="preserve">Navet nature </t>
  </si>
  <si>
    <t>Navet carotte au miel</t>
  </si>
  <si>
    <t>Navet nature BIO</t>
  </si>
  <si>
    <t>Potatoes</t>
  </si>
  <si>
    <t>Salade quinoa à la tomate tomates séchées,tomates,concombres,menthe,citron,échalote</t>
  </si>
  <si>
    <t>Salade quinoa à la tomate  séchées,tomates,concombres,menthe,citron,échalote</t>
  </si>
  <si>
    <t>350gr</t>
  </si>
  <si>
    <t>PAIN 1/2 baguette Jambon Bayonne,tomate pesto, salade</t>
  </si>
  <si>
    <t>Panini Tomates, chèvre,miel</t>
  </si>
  <si>
    <t>Coleslaw  (Choux blanc émincés  carottes rapées, œuf)</t>
  </si>
  <si>
    <t xml:space="preserve">Salade Camarguaise    (Riz,tomate,poivron,œuf,olive noire,cornichon) </t>
  </si>
  <si>
    <t xml:space="preserve"> Salade Norvégienne ( PDT,tomates,saumon)</t>
  </si>
  <si>
    <t>PAIN 1/2 baguette saumon citron ciboulette</t>
  </si>
  <si>
    <t>PAIN 1/2 baguette Bacon,salade,tomate</t>
  </si>
  <si>
    <t>PAIN 1/2 baguette Rosette beurre,cornichon</t>
  </si>
  <si>
    <t>PAIN 1/2 baguette Pâté de campagne cornichon</t>
  </si>
  <si>
    <t>PAIN 1/2 baguette jambon DD,beurre</t>
  </si>
  <si>
    <t xml:space="preserve">PAIN 1/2 baguette jambon cuit DD beurre cornichon </t>
  </si>
  <si>
    <t xml:space="preserve">PAIN 1/2 baguette Pâté de foie cornichon </t>
  </si>
  <si>
    <t xml:space="preserve">PAIN 1/2 baguette Emmental,salade tomates </t>
  </si>
  <si>
    <t>Salade Espagnole ( Haricots verts,tomates,poivron,chorizo)</t>
  </si>
  <si>
    <t>Salade Macedoine (légumes,PDT,œuf)</t>
  </si>
  <si>
    <t xml:space="preserve"> Salade Texas ( Haricots rouges,pois chiches,poivrons,oignons)</t>
  </si>
  <si>
    <t xml:space="preserve"> Salade de Blé,tomates,olives noires,poivrons</t>
  </si>
  <si>
    <t>Panini  Jambon de porc cuit sup BBC tomates</t>
  </si>
  <si>
    <t xml:space="preserve">Panini Brie tomates herbe de provence </t>
  </si>
  <si>
    <t>Panini jambon de dinde,Salade tomate</t>
  </si>
  <si>
    <t>Panini Jambon Bayonne fromage à raclette</t>
  </si>
  <si>
    <t>Panini Poulet tomate moutarde</t>
  </si>
  <si>
    <t>Panini Chorizo,tomate,poivron</t>
  </si>
  <si>
    <t xml:space="preserve">PAIN 1/2 baguette Salami,tomates cornichon </t>
  </si>
  <si>
    <t xml:space="preserve">PAIN 1/2 baguette  Mortadelle, tomates,cornichon </t>
  </si>
  <si>
    <t>Salade Fermière  (PDT,Haricots verts,tomates,poulet,persil)</t>
  </si>
  <si>
    <t>PAIN 1/2 baguette  Saucisson à l'ail Tomate cornichon</t>
  </si>
  <si>
    <t>PAIN 1/2 baguette  Pain bagnat tomate,œuf, thon,olives noires</t>
  </si>
  <si>
    <t xml:space="preserve">PAIN 1/2 baguette Rillettes de porc cornichon </t>
  </si>
  <si>
    <t>PAIN 1/2 baguette Salade, rosette,beurre,cornichon</t>
  </si>
  <si>
    <t>PAIN 1/2 baguette Rosette,beurre,tomate</t>
  </si>
  <si>
    <t xml:space="preserve">PAIN 1/2 baguette  Mousse de canard cornichon </t>
  </si>
  <si>
    <t>PAIN 1/2 baguette  Saucisson sec, tomate, cornichon</t>
  </si>
  <si>
    <t>Panini au jambon bayonne ou parme,pêsto,mozzarella et tomate</t>
  </si>
  <si>
    <t>Panini Saucisse tomates moutarde</t>
  </si>
  <si>
    <t>Panini Jamcon porc cuit DD , brie,tomate</t>
  </si>
  <si>
    <t>Wrap Jambon porc cuit DD emmental salade tomate</t>
  </si>
  <si>
    <t>Wrap Végétarien (Salade,tomates,carotte râpées,cornichon olives noires,soja)</t>
  </si>
  <si>
    <t xml:space="preserve">Wrap Salade,thon,œuf,olives noires,carotte râpées,tomates </t>
  </si>
  <si>
    <t>Wrap Végétarien crudité (carotte tomate salade concombre)</t>
  </si>
  <si>
    <t xml:space="preserve">Wrap Salade,carottes rapées,tomates poulet,cornichon </t>
  </si>
  <si>
    <t>Gaufre au sucre</t>
  </si>
  <si>
    <t xml:space="preserve"> Salade Piemontaise (PDT,tomate,jambon,cornichon mayonnaise)</t>
  </si>
  <si>
    <t>Salade Végétarienne (carotte râppée,tomates,soja,maïs,lentilles,riz,olives noires)</t>
  </si>
  <si>
    <t>Salade au 3 fromages (avec une base de salade verte, cruditées et croutons)</t>
  </si>
  <si>
    <t>Concombre au fromage blanc</t>
  </si>
  <si>
    <t xml:space="preserve">Salade Végétalien (Quinoa chou chinois cacahuète et sésame)                  </t>
  </si>
  <si>
    <t>Cake aux raisins  70 g plus 10cl de crème anglaise</t>
  </si>
  <si>
    <t>Cake aux fruits confits 70 g 10cl de crème anglaise</t>
  </si>
  <si>
    <t>PdT à l'anglaise ou en purée nature</t>
  </si>
  <si>
    <t xml:space="preserve">Tomates macedoine à la mayonnaise </t>
  </si>
  <si>
    <t>Brocolis en fleurette</t>
  </si>
  <si>
    <t>Salade taboulé boulgour et légumes</t>
  </si>
  <si>
    <t>Salade taboulé ebly et légumes</t>
  </si>
  <si>
    <t>Salade de riz et légumes</t>
  </si>
  <si>
    <t>Wrap  Salade tomates,chèvre,olives noires</t>
  </si>
  <si>
    <t xml:space="preserve">Wrap Salade,carottes rapées, emmental rapées, tomate, œuf </t>
  </si>
  <si>
    <t xml:space="preserve">Wrap  Salade jambon Bayonne tomate cornichon </t>
  </si>
  <si>
    <t>Salade de lentilles, jambon cuit, tomate</t>
  </si>
  <si>
    <t>Salade de pâtes,tomates, œuf, olives vertes,poivrons</t>
  </si>
  <si>
    <t>PdT sautées, rissolées, gratinées, au four et autres façons</t>
  </si>
  <si>
    <t>Onglet 1</t>
  </si>
  <si>
    <t>Sommaire</t>
  </si>
  <si>
    <t>Onglet 2</t>
  </si>
  <si>
    <t>Onglet 3</t>
  </si>
  <si>
    <t>Cafétéria / VAE</t>
  </si>
  <si>
    <t>Onglet 4</t>
  </si>
  <si>
    <t>Onglet 5</t>
  </si>
  <si>
    <t>Prest part: Déjeuners à table</t>
  </si>
  <si>
    <t>Onglet 6</t>
  </si>
  <si>
    <t>Entrées</t>
  </si>
  <si>
    <t>Onglet 7</t>
  </si>
  <si>
    <t>Plats</t>
  </si>
  <si>
    <t>Onglet 8</t>
  </si>
  <si>
    <t>Garniture</t>
  </si>
  <si>
    <t>Onglet 9</t>
  </si>
  <si>
    <t>Pains Fromage Desserts</t>
  </si>
  <si>
    <t>Onglet 10</t>
  </si>
  <si>
    <t>Boissons</t>
  </si>
  <si>
    <t>1.2 Décomposition Frais Fixes (mensuel)</t>
  </si>
  <si>
    <t>Frais de gestion et de rémunération</t>
  </si>
  <si>
    <t>Total mensuel HT</t>
  </si>
  <si>
    <t>Total par repas en € HT</t>
  </si>
  <si>
    <t>1.3 (1) Décomposition Frais de personnels</t>
  </si>
  <si>
    <t>1.4 (2) Décomposition Frais d'exploitation</t>
  </si>
  <si>
    <t xml:space="preserve">Bordereau des prix
SERVICE DE RESTAURATION COLLECTIVE AU PROFIT DE DE LA CAISSE NATIONALE MILITAIRE DE SECURITE SOCIALE  </t>
  </si>
  <si>
    <t>Prix en € HT pour 50 convives</t>
  </si>
  <si>
    <t>Prix en € TTC pour 50 convives</t>
  </si>
  <si>
    <t>Prix en € HT de 51 à 100 convives</t>
  </si>
  <si>
    <t>Prix en € TTC de 51 à 100 convives</t>
  </si>
  <si>
    <t>Prix en € HT de 101 à 150 convives</t>
  </si>
  <si>
    <t>Prix en € TTC de 101 à 150 convives</t>
  </si>
  <si>
    <t>Prix en € HT de 151 à 200 convives</t>
  </si>
  <si>
    <t>Prix en € TTC de 151 à 200 convives</t>
  </si>
  <si>
    <t>Prix en € HT pour plus de 200 convives</t>
  </si>
  <si>
    <t>Prix en € TTC pour plus de 200 convives</t>
  </si>
  <si>
    <t>3 pièces</t>
  </si>
  <si>
    <t>Galette des rois Frangipane à emporter</t>
  </si>
  <si>
    <t>Galette des rois briochée fruits confits à emporter</t>
  </si>
  <si>
    <t>Bouteille de cidre doux ou brut ( 1 bouteille = 6 personnes) à emporter</t>
  </si>
  <si>
    <t>Bouteille de jus de fruits à emporter</t>
  </si>
  <si>
    <t>Bouteille d'eau gazeuse à emporter</t>
  </si>
  <si>
    <t>Cocktail 3 pièces sans boissons</t>
  </si>
  <si>
    <t>par personne</t>
  </si>
  <si>
    <t>Cocktail 6 pièces sans boissons</t>
  </si>
  <si>
    <t>Cocktail 8 pièces sans boissons</t>
  </si>
  <si>
    <t>Cocktail 12 pièces sans boissons</t>
  </si>
  <si>
    <t>Déjeuners à table</t>
  </si>
  <si>
    <t>DEJEUNERS SERVIS A TABLE</t>
  </si>
  <si>
    <t>Entrée froide ou chaude</t>
  </si>
  <si>
    <t>choix n°1:</t>
  </si>
  <si>
    <t>choix n°2:</t>
  </si>
  <si>
    <t>choix n°3:</t>
  </si>
  <si>
    <t>Plat complet (avec accompagnement)</t>
  </si>
  <si>
    <t>Dessert</t>
  </si>
  <si>
    <t>Eau plate et gazeuse</t>
  </si>
  <si>
    <t>Vin rouge ou rosé</t>
  </si>
  <si>
    <t>Proposition de vin par le candidat (mentionner le type de vin et son origne : bordeaux, bourgogne, degré etc..)</t>
  </si>
  <si>
    <t>choix n°1 rouge:</t>
  </si>
  <si>
    <t>choix n°1 rosé:</t>
  </si>
  <si>
    <t>choix n°2 rouge:</t>
  </si>
  <si>
    <t>choix n°2 rosé:</t>
  </si>
  <si>
    <t>choix n°3 rouge:</t>
  </si>
  <si>
    <t>choix n°3 rosé:</t>
  </si>
  <si>
    <t>Café, thé ou infusion compris dans le prix du menu</t>
  </si>
  <si>
    <t>Montant HT du repas</t>
  </si>
  <si>
    <t>TVA</t>
  </si>
  <si>
    <t>Montant TTC du repas</t>
  </si>
  <si>
    <t>*les candidats ont obligation de proposer au moins trois (3) choix pour chaque catégorie de plat et de vin. Néanmoins, possibilité leur est laissée de présenter plus de choix s'ils l'estiment utile.</t>
  </si>
  <si>
    <t>Choux crus (Choux blanc,rouge rapé, choux-fleurs natures en fleurette)</t>
  </si>
  <si>
    <t>Qualité du produit</t>
  </si>
  <si>
    <t>Gamme alimentaire</t>
  </si>
  <si>
    <t xml:space="preserve">Cuisse déjointée de poulet certifié avec peau </t>
  </si>
  <si>
    <t xml:space="preserve">Pilon de poulet certifié avec peau, sans tarse </t>
  </si>
  <si>
    <t xml:space="preserve"> Fromage blanc créme de marron </t>
  </si>
  <si>
    <t>Entremêts tous parfums(vanille,chocolat,noix de coco,pistache,caramel,citron etc)</t>
  </si>
  <si>
    <t>Petits déjeuners  inclus les heures de service</t>
  </si>
  <si>
    <t>Galette des rois inclus les heures de service</t>
  </si>
  <si>
    <t>Cocktails  inclus les heures de service</t>
  </si>
  <si>
    <t>Gammes alimentaires</t>
  </si>
  <si>
    <t>1ère gamme: les produits alimentaires frais</t>
  </si>
  <si>
    <t>2ème gamme: les produits alimentaires en conserves et semis conserves</t>
  </si>
  <si>
    <t>3ème gamme: les produits alimentaires surgelés et congelés</t>
  </si>
  <si>
    <t>4ème gamme: les produits alimentaires crus sous vide ou sous atmosphère contrôlée</t>
  </si>
  <si>
    <t>5ème gamme: les produits alimentaires cuits avant ou après leur conditionnement</t>
  </si>
  <si>
    <t>Total des frais de fonctionnement HT par repas</t>
  </si>
  <si>
    <t>Montant forfaitaire mensuel HT</t>
  </si>
  <si>
    <t>Décomposition du montant forfaitaire mensuel</t>
  </si>
  <si>
    <t>Le candidat rajoute autant de lignes que nécessaire pour décomposer son prix</t>
  </si>
  <si>
    <t>Frais fixes et surcout de la prestation sur la Garde</t>
  </si>
  <si>
    <t>Lors de l'exécution du marché, en fonction des possibilités d'approvisionnement, cette liste pourra évoluer tout en respectant le pourcentage de produits frais que le prestataire s'est engagé à fournir.</t>
  </si>
  <si>
    <t xml:space="preserve">Prix € HT </t>
  </si>
  <si>
    <t>mention attestant du caractère BIO, de qualité ou durable ou conventionnel du produit (BIO, Conventionnel, AOP, STG, label rouge,…)</t>
  </si>
  <si>
    <t>Salade végétarienne (carotte râppée,tomates,soja,maïs,concombre)</t>
  </si>
  <si>
    <t xml:space="preserve">Salade de pâtes au basilic (tomates,lentilles,olives noires,pois ciches,basilic) </t>
  </si>
  <si>
    <t xml:space="preserve">Lasagnes à la bolognaise (Bœuf ) </t>
  </si>
  <si>
    <t xml:space="preserve">Omelette nature </t>
  </si>
  <si>
    <t>Total des frais de fonctionnement TTC par repas</t>
  </si>
  <si>
    <t>Montant forfaitaire mensuel TTC</t>
  </si>
  <si>
    <t>page 1/2</t>
  </si>
  <si>
    <t>page 2/2</t>
  </si>
  <si>
    <t>page 1/3</t>
  </si>
  <si>
    <t>page 2/3</t>
  </si>
  <si>
    <t>page 3/3</t>
  </si>
  <si>
    <t>page 1/4</t>
  </si>
  <si>
    <t>page 2/4</t>
  </si>
  <si>
    <t>page 3/4</t>
  </si>
  <si>
    <t>page 4/4</t>
  </si>
  <si>
    <t>,</t>
  </si>
  <si>
    <t>page 1/1</t>
  </si>
  <si>
    <t>Brownie chocolat/noix de pécan</t>
  </si>
  <si>
    <t>Pomme Bio 1 pièce</t>
  </si>
  <si>
    <t>Prix € TTC</t>
  </si>
  <si>
    <t>Revalorisé</t>
  </si>
  <si>
    <t>Taux de revalorisation</t>
  </si>
  <si>
    <t>Prix HT</t>
  </si>
  <si>
    <r>
      <t xml:space="preserve">Salade sarladaise (salade verts, </t>
    </r>
    <r>
      <rPr>
        <b/>
        <sz val="8"/>
        <rFont val="Arial"/>
        <family val="2"/>
      </rPr>
      <t>lardons, gésier, crouton, huile de noix</t>
    </r>
    <r>
      <rPr>
        <sz val="8"/>
        <rFont val="Arial"/>
        <family val="2"/>
      </rPr>
      <t>…)</t>
    </r>
  </si>
  <si>
    <r>
      <t xml:space="preserve">Salade </t>
    </r>
    <r>
      <rPr>
        <b/>
        <sz val="8"/>
        <rFont val="Arial"/>
        <family val="2"/>
      </rPr>
      <t xml:space="preserve">BIO Assiette de cruditées  </t>
    </r>
    <r>
      <rPr>
        <sz val="8"/>
        <rFont val="Arial"/>
        <family val="2"/>
      </rPr>
      <t>Tomate,concombre,carotte râpées,chou-blanc,céleri</t>
    </r>
  </si>
  <si>
    <t>Prix ttc</t>
  </si>
  <si>
    <t>Prix ttc 120</t>
  </si>
  <si>
    <t>prix HT 400</t>
  </si>
  <si>
    <t>Prix ttc 400</t>
  </si>
  <si>
    <t>Formule1</t>
  </si>
  <si>
    <t>Formule 2</t>
  </si>
  <si>
    <t>Formule 3</t>
  </si>
  <si>
    <t>Formule 4</t>
  </si>
  <si>
    <t>Prix HT 120G</t>
  </si>
  <si>
    <t>Vente à emporter</t>
  </si>
  <si>
    <t>salade / sandwich froid / eau</t>
  </si>
  <si>
    <t>salade / sandwich froid / soda</t>
  </si>
  <si>
    <t>wrap ou sandwich chaud / eau</t>
  </si>
  <si>
    <t>wrap ou sandwich chaud / soda</t>
  </si>
  <si>
    <t>3 propositions</t>
  </si>
  <si>
    <t>1 salade /1 sandwich /1 wrap ou 1 panini /</t>
  </si>
  <si>
    <t>FORMULE PRESTIGE avec vin</t>
  </si>
  <si>
    <t>FORMULE PRESTIGE sans vin</t>
  </si>
  <si>
    <t>Créé le :                                 01/09/2025</t>
  </si>
  <si>
    <t>Onglet 11</t>
  </si>
  <si>
    <t>Galette des rois inclus la mise en place sans service</t>
  </si>
  <si>
    <t>Petits déjeuners  inclus la mise en place sans service</t>
  </si>
  <si>
    <t>Cocktails  inclus la mise en place sans service</t>
  </si>
  <si>
    <t>Prestations particulières  avec service</t>
  </si>
  <si>
    <t>Prestations particulières sans servcice</t>
  </si>
  <si>
    <t xml:space="preserve">Frais fixes </t>
  </si>
  <si>
    <t>Compote de pommes</t>
  </si>
  <si>
    <t>Compote de pêche</t>
  </si>
  <si>
    <t>Salade de fruits frais</t>
  </si>
  <si>
    <t>Fenouil nature</t>
  </si>
  <si>
    <t>Salade Taboulé à l'oriental (semoule de blé tomate poivrons menthe citron)</t>
  </si>
  <si>
    <t>P120/G401</t>
  </si>
  <si>
    <t xml:space="preserve">Courges (potiron potimarron, butternut, etc) </t>
  </si>
  <si>
    <t>Flageolets verts fins</t>
  </si>
  <si>
    <t>Semoule de blé fine</t>
  </si>
  <si>
    <t>Polenta</t>
  </si>
  <si>
    <t>Liégeois vanille / caramel</t>
  </si>
  <si>
    <t>Soupe de légumes</t>
  </si>
  <si>
    <t>Soupe de poireaux</t>
  </si>
  <si>
    <t>Soupe de courge (potiron butternut etc)</t>
  </si>
  <si>
    <r>
      <t>PAIN 1/2 baguette</t>
    </r>
    <r>
      <rPr>
        <b/>
        <sz val="11"/>
        <rFont val="Arial"/>
        <family val="2"/>
      </rPr>
      <t xml:space="preserve"> 3 fromages</t>
    </r>
  </si>
  <si>
    <t>Salade Quinoa légume d'hiver</t>
  </si>
  <si>
    <t>Salade de riz et légume d'hiver</t>
  </si>
  <si>
    <t>401 à 450 gr</t>
  </si>
  <si>
    <t>Wrap Végétarien (Salade,carotte râpées,cornichon olives noires,soja) hiver,</t>
  </si>
  <si>
    <t>351 à 400 gr</t>
  </si>
  <si>
    <t>Feuilleté aux fruits  (en bande ou carré)</t>
  </si>
  <si>
    <r>
      <t xml:space="preserve">Frais de personnel </t>
    </r>
    <r>
      <rPr>
        <b/>
        <sz val="11"/>
        <rFont val="Arial"/>
        <family val="2"/>
      </rPr>
      <t>(1)</t>
    </r>
  </si>
  <si>
    <r>
      <t>Frais d'exploitation</t>
    </r>
    <r>
      <rPr>
        <b/>
        <sz val="11"/>
        <rFont val="Arial"/>
        <family val="2"/>
      </rPr>
      <t xml:space="preserve"> (2)</t>
    </r>
  </si>
  <si>
    <t>Total mensuel frais de personnel HT</t>
  </si>
  <si>
    <t>Total mensuel frais de personnel TTC</t>
  </si>
  <si>
    <t>Total mensuel frais d'exploitation HT</t>
  </si>
  <si>
    <t>Total mensuel frais d'exploitation TTC</t>
  </si>
  <si>
    <t>SERVICE DE RESTAURATION COLLECTIVE ET PRESTATIONS ANNEXES AU PROFIT DE DE LA CAISSE NATIONALE MILITAIRE DE SECURITE SOCIALE                                                                              MARCHE AGRAC 25059</t>
  </si>
  <si>
    <t xml:space="preserve">Bordereau des prix
SERVICE DE RESTAURATION COLLECTIVE ET PRESTATIONS ANNEXES AU PROFIT DE DE LA CAISSE NATIONALE MILITAIRE DE SECURITE SOCIALE </t>
  </si>
  <si>
    <t xml:space="preserve">Bordereau des prix 
SERVICE DE RESTAURATION COLLECTIVE ET PRESTATIONS ANNEXES AU PROFIT DE DE LA CAISSE NATIONALE MILITAIRE DE SECURITE SOCIALE </t>
  </si>
  <si>
    <t xml:space="preserve">Bordereau des prix
SERVICE DE RESTAURATION COLLECTIVE ET PRESTATIONS ANNEXES AU PROFIT DE DE LA CAISSE NATIONALE MILITAIRE DE SECURITE SOCIALE  </t>
  </si>
  <si>
    <t>Les prix sont indiqués en euros, arrondis à deux décimales . Les prix unitaires en euros HT et TTC doivent être complétés
NB : Les prix sont exprimés avec deux chiffres après la virgule, c’est-à-dire : 
	si le troisième chiffre après la virgule est égal ou supérieur à 5, on arrondit au centième supérieur ;
	si le troisième chiffre après la virgule est inférieur à 5, on arrondit au centième inférieur.</t>
  </si>
  <si>
    <t>Pour chaque denrée des onglets n°6 à 9, le candidat indique dans la colonne "gamme alimentaire" 1, 2, 3, 4 ou 5 en fonction du produit proposé</t>
  </si>
  <si>
    <t xml:space="preserve">                                                                                                                                 </t>
  </si>
  <si>
    <t xml:space="preserve">Le soumissionnaire a obligation de préciser au BPU les produits de qualité, durables et issus de l’agriculture biologique qu’il propose conformément aux caractéristiques mentionnées à l’article 42 du CCTP du présent marché. Il doit inscrire, dans la colonne "qualité du produit", la dénomination précise des signes, mentions, écolabels et certifications des produits concernés afin d’attester de leur caractère de qualité, durable ou issu de l’agriculture biologique. Si le produit ne correspond pas aux catégories précédemment citées, le titulaire doit indiquer la mention « conventionnel ». A défaut l’offre pourra être classée "irrégulière".              </t>
  </si>
  <si>
    <t>LE BPU ET LE GRAMMAGE NE DOIVENT PAS ETRE MODIFIES. EN CAS DE MODIFICATION L'OFFRE POURRA ETRE DECLAREE IRREGULIERE</t>
  </si>
  <si>
    <t>ANNEXE 1 A L'ACTE D'ENGAGEMENT AGRAC 25 059                                                                                                                  MARCHE RESTAURATION</t>
  </si>
  <si>
    <t>Prestations annexes</t>
  </si>
  <si>
    <t>Le soumissionnaire détaille les frais liés aux frais d'exploitation</t>
  </si>
  <si>
    <t>Le soumissionnaire détaille les frais liés aux frais de personnel</t>
  </si>
  <si>
    <t>Bordereau des prix unitaires et grammage</t>
  </si>
  <si>
    <r>
      <t xml:space="preserve">1.1 Frais Fixes                                                                                                              Taux de TVA appliquer :                      %
                                                                                                                                           </t>
    </r>
    <r>
      <rPr>
        <b/>
        <u/>
        <sz val="11"/>
        <rFont val="Arial"/>
        <family val="2"/>
      </rPr>
      <t xml:space="preserve"> (à renseigner : </t>
    </r>
    <r>
      <rPr>
        <b/>
        <sz val="11"/>
        <rFont val="Arial"/>
        <family val="2"/>
      </rPr>
      <t xml:space="preserve">)
</t>
    </r>
  </si>
  <si>
    <t xml:space="preserve">Bordereau des prix 
SERVICE DE RESTAURATION COLLECTIVE ET PRESTATIONS ANNEXES AU PROFIT DE DE LA CAISSE NATIONALE MILITAIRE DE SECURITE SOCIALE </t>
  </si>
  <si>
    <t xml:space="preserve">Bordereau des prix 
SERVICE DE RESTAURATION COLLECTIVE ET PRESTATIONS ANNEXES AU PROFIT DE DE LA CAISSE NATIONALE MILITAIRE DE SECURITE SOCIALE  </t>
  </si>
  <si>
    <t xml:space="preserve">Bordereau des prix et décomposition des frais fixes
SERVICE DE RESTAURATION COLLECTIVE ET PRESTATIONS ANNEXES AU PROFIT DE DE LA CAISSE NATIONALE MILITAIRE DE SECURITE SOCIALE  </t>
  </si>
  <si>
    <t>Le soumissionnaire précise le ou les taux de TVA qui sont appliqués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</si>
</sst>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164" formatCode="_-* #,##0.00\ _€_-;\-* #,##0.00\ _€_-;_-* &quot;-&quot;??\ _€_-;_-@_-"/>
    <numFmt numFmtId="165" formatCode="_-* #,##0.00\ _€_-;\-* #,##0.00\ _€_-;_-* \-??\ _€_-;_-@_-"/>
    <numFmt numFmtId="166" formatCode="_(* #,##0.00_);_(* \(#,##0.00\);_(* &quot;-&quot;??_);_(@_)"/>
    <numFmt numFmtId="167" formatCode="_-* #,##0.00\ [$€-40C]_-;\-* #,##0.00\ [$€-40C]_-;_-* &quot;-&quot;??\ [$€-40C]_-;_-@_-"/>
    <numFmt numFmtId="168" formatCode="#,##0.00\ &quot;€&quot;"/>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rgb="FFFF0000"/>
      <name val="Times New Roman"/>
      <family val="1"/>
    </font>
    <font>
      <b/>
      <sz val="11"/>
      <color theme="1"/>
      <name val="Arial"/>
      <family val="2"/>
    </font>
    <font>
      <sz val="11"/>
      <name val="Arial"/>
      <family val="2"/>
    </font>
    <font>
      <sz val="11"/>
      <color theme="1"/>
      <name val="Arial"/>
      <family val="2"/>
    </font>
    <font>
      <b/>
      <sz val="11"/>
      <name val="Arial"/>
      <family val="2"/>
    </font>
    <font>
      <b/>
      <i/>
      <u/>
      <sz val="11"/>
      <name val="Arial"/>
      <family val="2"/>
    </font>
    <font>
      <b/>
      <sz val="12"/>
      <name val="Arial"/>
      <family val="2"/>
    </font>
    <font>
      <b/>
      <u val="singleAccounting"/>
      <sz val="11"/>
      <name val="Arial"/>
      <family val="2"/>
    </font>
    <font>
      <sz val="12"/>
      <name val="Arial"/>
      <family val="2"/>
    </font>
    <font>
      <sz val="11"/>
      <color rgb="FFFF0000"/>
      <name val="Arial"/>
      <family val="2"/>
    </font>
    <font>
      <sz val="11"/>
      <color rgb="FFFF0000"/>
      <name val="Calibri"/>
      <family val="2"/>
      <scheme val="minor"/>
    </font>
    <font>
      <b/>
      <sz val="11"/>
      <color theme="1"/>
      <name val="Calibri"/>
      <family val="2"/>
      <scheme val="minor"/>
    </font>
    <font>
      <b/>
      <sz val="12"/>
      <color indexed="9"/>
      <name val="Arial"/>
      <family val="2"/>
    </font>
    <font>
      <sz val="11"/>
      <name val="Calibri"/>
      <family val="2"/>
      <scheme val="minor"/>
    </font>
    <font>
      <sz val="10"/>
      <color theme="1"/>
      <name val="Calibri"/>
      <family val="2"/>
      <scheme val="minor"/>
    </font>
    <font>
      <sz val="10"/>
      <name val="Calibri"/>
      <family val="2"/>
      <scheme val="minor"/>
    </font>
    <font>
      <sz val="10"/>
      <color theme="1"/>
      <name val="Arial"/>
      <family val="2"/>
    </font>
    <font>
      <u/>
      <sz val="11"/>
      <color theme="10"/>
      <name val="Calibri"/>
      <family val="2"/>
      <scheme val="minor"/>
    </font>
    <font>
      <sz val="10"/>
      <color theme="0"/>
      <name val="Montserrat"/>
    </font>
    <font>
      <sz val="11"/>
      <color indexed="8"/>
      <name val="Calibri"/>
      <family val="2"/>
    </font>
    <font>
      <sz val="10"/>
      <color indexed="11"/>
      <name val="Arial"/>
      <family val="2"/>
    </font>
    <font>
      <sz val="12"/>
      <color theme="1"/>
      <name val="Calibri"/>
      <family val="2"/>
      <scheme val="minor"/>
    </font>
    <font>
      <sz val="10"/>
      <color indexed="8"/>
      <name val="MS Sans Serif"/>
      <family val="2"/>
    </font>
    <font>
      <sz val="10"/>
      <color indexed="8"/>
      <name val="Arial"/>
      <family val="2"/>
    </font>
    <font>
      <u/>
      <sz val="11"/>
      <color theme="1"/>
      <name val="Calibri"/>
      <family val="2"/>
      <scheme val="minor"/>
    </font>
    <font>
      <b/>
      <u/>
      <sz val="11"/>
      <color theme="1"/>
      <name val="Calibri"/>
      <family val="2"/>
      <scheme val="minor"/>
    </font>
    <font>
      <b/>
      <u/>
      <sz val="11"/>
      <name val="Calibri"/>
      <family val="2"/>
      <scheme val="minor"/>
    </font>
    <font>
      <sz val="10"/>
      <name val="Arial"/>
      <family val="2"/>
    </font>
    <font>
      <b/>
      <sz val="8"/>
      <name val="Arial"/>
      <family val="2"/>
    </font>
    <font>
      <sz val="8"/>
      <name val="Arial"/>
      <family val="2"/>
    </font>
    <font>
      <b/>
      <i/>
      <u/>
      <sz val="8"/>
      <name val="Arial"/>
      <family val="2"/>
    </font>
    <font>
      <sz val="8"/>
      <name val="Arial"/>
      <family val="2"/>
    </font>
    <font>
      <b/>
      <sz val="11"/>
      <color rgb="FFFF0000"/>
      <name val="Arial"/>
      <family val="2"/>
    </font>
    <font>
      <b/>
      <u/>
      <sz val="11"/>
      <name val="Arial"/>
      <family val="2"/>
    </font>
    <font>
      <b/>
      <sz val="12"/>
      <color rgb="FFFF0000"/>
      <name val="Aptos"/>
      <family val="2"/>
    </font>
    <font>
      <b/>
      <sz val="20"/>
      <color rgb="FFFF0000"/>
      <name val="Aptos"/>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style="thick">
        <color auto="1"/>
      </left>
      <right/>
      <top style="thin">
        <color indexed="64"/>
      </top>
      <bottom style="thin">
        <color indexed="64"/>
      </bottom>
      <diagonal/>
    </border>
    <border>
      <left/>
      <right style="thick">
        <color auto="1"/>
      </right>
      <top style="thin">
        <color indexed="64"/>
      </top>
      <bottom style="thin">
        <color indexed="64"/>
      </bottom>
      <diagonal/>
    </border>
    <border>
      <left/>
      <right style="thick">
        <color auto="1"/>
      </right>
      <top/>
      <bottom style="thick">
        <color auto="1"/>
      </bottom>
      <diagonal/>
    </border>
    <border>
      <left style="thin">
        <color auto="1"/>
      </left>
      <right style="thin">
        <color auto="1"/>
      </right>
      <top/>
      <bottom/>
      <diagonal/>
    </border>
  </borders>
  <cellStyleXfs count="29">
    <xf numFmtId="0" fontId="0" fillId="0" borderId="0"/>
    <xf numFmtId="44" fontId="4" fillId="0" borderId="0" applyFont="0" applyFill="0" applyBorder="0" applyAlignment="0" applyProtection="0"/>
    <xf numFmtId="164" fontId="4" fillId="0" borderId="0" applyFont="0" applyFill="0" applyBorder="0" applyAlignment="0" applyProtection="0"/>
    <xf numFmtId="0" fontId="3" fillId="0" borderId="0"/>
    <xf numFmtId="0" fontId="4" fillId="0" borderId="0"/>
    <xf numFmtId="0" fontId="4" fillId="0" borderId="0"/>
    <xf numFmtId="0" fontId="23" fillId="0" borderId="0" applyNumberFormat="0" applyFill="0" applyBorder="0" applyAlignment="0" applyProtection="0"/>
    <xf numFmtId="0" fontId="4" fillId="0" borderId="0"/>
    <xf numFmtId="164" fontId="25" fillId="0" borderId="0" applyFont="0" applyFill="0" applyBorder="0" applyAlignment="0" applyProtection="0"/>
    <xf numFmtId="0" fontId="26" fillId="0" borderId="0">
      <alignment vertical="top"/>
    </xf>
    <xf numFmtId="9" fontId="25" fillId="0" borderId="0" applyFont="0" applyFill="0" applyBorder="0" applyAlignment="0" applyProtection="0"/>
    <xf numFmtId="164" fontId="25" fillId="0" borderId="0" applyFont="0" applyFill="0" applyBorder="0" applyAlignment="0" applyProtection="0"/>
    <xf numFmtId="0" fontId="4" fillId="0" borderId="0"/>
    <xf numFmtId="164" fontId="3" fillId="0" borderId="0" applyFont="0" applyFill="0" applyBorder="0" applyAlignment="0" applyProtection="0"/>
    <xf numFmtId="9" fontId="3" fillId="0" borderId="0" applyFont="0" applyFill="0" applyBorder="0" applyAlignment="0" applyProtection="0"/>
    <xf numFmtId="0" fontId="27" fillId="0" borderId="0"/>
    <xf numFmtId="0" fontId="4" fillId="0" borderId="0"/>
    <xf numFmtId="164" fontId="25" fillId="0" borderId="0" applyFont="0" applyFill="0" applyBorder="0" applyAlignment="0" applyProtection="0"/>
    <xf numFmtId="164" fontId="25" fillId="0" borderId="0" applyFont="0" applyFill="0" applyBorder="0" applyAlignment="0" applyProtection="0"/>
    <xf numFmtId="164" fontId="3"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3" fillId="0" borderId="0" applyFont="0" applyFill="0" applyBorder="0" applyAlignment="0" applyProtection="0"/>
    <xf numFmtId="165" fontId="4" fillId="0" borderId="0" applyFill="0" applyBorder="0" applyAlignment="0" applyProtection="0"/>
    <xf numFmtId="0" fontId="28" fillId="0" borderId="0"/>
    <xf numFmtId="166" fontId="29" fillId="0" borderId="0" applyFont="0" applyFill="0" applyBorder="0" applyAlignment="0" applyProtection="0"/>
    <xf numFmtId="164" fontId="4" fillId="0" borderId="0" applyFont="0" applyFill="0" applyBorder="0" applyAlignment="0" applyProtection="0"/>
    <xf numFmtId="44" fontId="33" fillId="0" borderId="0" applyFont="0" applyFill="0" applyBorder="0" applyAlignment="0" applyProtection="0"/>
    <xf numFmtId="9" fontId="33" fillId="0" borderId="0" applyFont="0" applyFill="0" applyBorder="0" applyAlignment="0" applyProtection="0"/>
  </cellStyleXfs>
  <cellXfs count="541">
    <xf numFmtId="0" fontId="0" fillId="0" borderId="0" xfId="0"/>
    <xf numFmtId="0" fontId="8" fillId="0" borderId="0" xfId="0" applyFont="1" applyAlignment="1" applyProtection="1">
      <alignment vertical="center"/>
    </xf>
    <xf numFmtId="0" fontId="8" fillId="0" borderId="0" xfId="0" applyFont="1" applyFill="1" applyBorder="1" applyAlignment="1" applyProtection="1">
      <alignment vertical="center"/>
    </xf>
    <xf numFmtId="0" fontId="8" fillId="0" borderId="0" xfId="0" applyFont="1" applyFill="1" applyAlignment="1" applyProtection="1">
      <alignment vertical="center"/>
    </xf>
    <xf numFmtId="0" fontId="8" fillId="0" borderId="0" xfId="0" applyFont="1" applyAlignment="1" applyProtection="1">
      <alignment horizontal="left" vertical="center"/>
    </xf>
    <xf numFmtId="0" fontId="10" fillId="0" borderId="0" xfId="0" applyFont="1" applyBorder="1" applyAlignment="1" applyProtection="1">
      <alignment horizontal="center" vertical="center"/>
    </xf>
    <xf numFmtId="0" fontId="7" fillId="0" borderId="0" xfId="0" applyFont="1" applyFill="1" applyBorder="1" applyAlignment="1" applyProtection="1">
      <alignment horizontal="center" vertical="center"/>
    </xf>
    <xf numFmtId="0" fontId="8" fillId="0" borderId="0" xfId="0" applyFont="1" applyBorder="1" applyAlignment="1" applyProtection="1">
      <alignment vertical="center"/>
    </xf>
    <xf numFmtId="0" fontId="9" fillId="0" borderId="0" xfId="0"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xf>
    <xf numFmtId="0" fontId="8" fillId="0" borderId="10" xfId="0" applyNumberFormat="1" applyFont="1" applyFill="1" applyBorder="1" applyAlignment="1" applyProtection="1">
      <alignment horizontal="left" vertical="center"/>
    </xf>
    <xf numFmtId="0" fontId="8" fillId="0" borderId="7" xfId="0" applyFont="1" applyFill="1" applyBorder="1" applyAlignment="1" applyProtection="1">
      <alignment horizontal="left" vertical="center"/>
    </xf>
    <xf numFmtId="0" fontId="8" fillId="0" borderId="10" xfId="0" applyFont="1" applyFill="1" applyBorder="1" applyAlignment="1" applyProtection="1">
      <alignment horizontal="left" vertical="center"/>
    </xf>
    <xf numFmtId="0" fontId="8" fillId="0" borderId="10" xfId="0" applyFont="1" applyBorder="1" applyAlignment="1" applyProtection="1">
      <alignment horizontal="left" vertical="center"/>
    </xf>
    <xf numFmtId="0" fontId="8" fillId="0" borderId="10" xfId="0" applyFont="1" applyFill="1" applyBorder="1" applyAlignment="1" applyProtection="1">
      <alignment horizontal="left" vertical="center" wrapText="1"/>
    </xf>
    <xf numFmtId="0" fontId="8" fillId="0" borderId="0" xfId="0" applyFont="1" applyBorder="1" applyAlignment="1" applyProtection="1">
      <alignment horizontal="left" vertical="center"/>
    </xf>
    <xf numFmtId="0" fontId="10" fillId="0" borderId="8" xfId="0" applyFont="1" applyFill="1" applyBorder="1" applyAlignment="1" applyProtection="1">
      <alignment horizontal="center" vertical="center"/>
    </xf>
    <xf numFmtId="0" fontId="10" fillId="0" borderId="8" xfId="0" applyFont="1" applyFill="1" applyBorder="1" applyAlignment="1" applyProtection="1">
      <alignment horizontal="center" vertical="center" wrapText="1"/>
    </xf>
    <xf numFmtId="0" fontId="8" fillId="0" borderId="7" xfId="0" applyNumberFormat="1" applyFont="1" applyFill="1" applyBorder="1" applyAlignment="1" applyProtection="1">
      <alignment horizontal="left" vertical="center"/>
    </xf>
    <xf numFmtId="0" fontId="10" fillId="0" borderId="0" xfId="0" applyFont="1" applyFill="1" applyBorder="1" applyAlignment="1" applyProtection="1">
      <alignment horizontal="center"/>
    </xf>
    <xf numFmtId="0" fontId="10" fillId="0" borderId="0" xfId="0" applyFont="1" applyBorder="1" applyAlignment="1" applyProtection="1">
      <alignment horizontal="center"/>
    </xf>
    <xf numFmtId="164" fontId="10" fillId="0" borderId="0" xfId="2" applyFont="1" applyFill="1" applyBorder="1" applyAlignment="1" applyProtection="1">
      <alignment horizontal="center"/>
    </xf>
    <xf numFmtId="0" fontId="10" fillId="0" borderId="0" xfId="0" applyFont="1" applyFill="1" applyBorder="1" applyAlignment="1" applyProtection="1">
      <alignment horizontal="left"/>
    </xf>
    <xf numFmtId="0" fontId="10" fillId="0" borderId="0" xfId="0" applyFont="1" applyBorder="1" applyAlignment="1" applyProtection="1">
      <alignment vertical="center"/>
    </xf>
    <xf numFmtId="0" fontId="8" fillId="0" borderId="0" xfId="0" applyFont="1" applyFill="1" applyBorder="1" applyAlignment="1" applyProtection="1">
      <alignment horizontal="center"/>
    </xf>
    <xf numFmtId="0" fontId="14" fillId="0" borderId="0" xfId="0" applyFont="1" applyFill="1" applyBorder="1" applyAlignment="1" applyProtection="1">
      <alignment vertical="center"/>
    </xf>
    <xf numFmtId="0" fontId="10" fillId="0" borderId="0" xfId="0" applyFont="1" applyFill="1" applyBorder="1" applyAlignment="1" applyProtection="1">
      <alignment vertical="center" wrapText="1"/>
    </xf>
    <xf numFmtId="0" fontId="8" fillId="0" borderId="4"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14" fontId="8" fillId="0" borderId="3" xfId="0" applyNumberFormat="1" applyFont="1" applyBorder="1" applyAlignment="1" applyProtection="1">
      <alignment horizontal="center" vertical="center" wrapText="1"/>
    </xf>
    <xf numFmtId="0" fontId="12" fillId="0" borderId="0" xfId="0" applyFont="1" applyFill="1" applyBorder="1" applyAlignment="1" applyProtection="1">
      <alignment vertical="center"/>
    </xf>
    <xf numFmtId="0" fontId="14" fillId="0" borderId="0" xfId="0" applyFont="1" applyFill="1" applyAlignment="1" applyProtection="1">
      <alignment vertical="center"/>
    </xf>
    <xf numFmtId="0" fontId="8" fillId="3" borderId="0" xfId="0" applyFont="1" applyFill="1" applyBorder="1" applyAlignment="1" applyProtection="1">
      <alignment horizontal="left" vertical="center" wrapText="1"/>
    </xf>
    <xf numFmtId="0" fontId="10" fillId="3" borderId="0" xfId="0" applyFont="1" applyFill="1" applyBorder="1" applyAlignment="1" applyProtection="1">
      <alignment horizontal="center" vertical="center" wrapText="1"/>
    </xf>
    <xf numFmtId="0" fontId="15" fillId="0" borderId="0" xfId="0" applyFont="1" applyBorder="1" applyAlignment="1" applyProtection="1">
      <alignment vertical="center"/>
    </xf>
    <xf numFmtId="0" fontId="15" fillId="0" borderId="0" xfId="0" applyFont="1" applyFill="1" applyBorder="1" applyAlignment="1" applyProtection="1">
      <alignment vertical="center"/>
    </xf>
    <xf numFmtId="0" fontId="15" fillId="0" borderId="0" xfId="0" applyFont="1" applyBorder="1" applyAlignment="1" applyProtection="1">
      <alignment horizontal="left" vertical="center"/>
    </xf>
    <xf numFmtId="0" fontId="8" fillId="0" borderId="10" xfId="0" applyFont="1" applyFill="1" applyBorder="1" applyAlignment="1" applyProtection="1">
      <alignment horizontal="left"/>
    </xf>
    <xf numFmtId="0" fontId="8" fillId="0" borderId="10" xfId="0" applyFont="1" applyBorder="1" applyAlignment="1" applyProtection="1">
      <alignment horizontal="left"/>
    </xf>
    <xf numFmtId="0" fontId="10" fillId="0" borderId="10" xfId="0" applyFont="1" applyBorder="1" applyAlignment="1" applyProtection="1">
      <alignment horizontal="left" vertical="center"/>
    </xf>
    <xf numFmtId="0" fontId="8" fillId="0" borderId="10" xfId="0" applyFont="1" applyBorder="1" applyAlignment="1">
      <alignment horizontal="left"/>
    </xf>
    <xf numFmtId="0" fontId="8" fillId="0" borderId="10" xfId="0" applyFont="1" applyFill="1" applyBorder="1" applyAlignment="1" applyProtection="1">
      <alignment vertical="center" wrapText="1"/>
    </xf>
    <xf numFmtId="0" fontId="8" fillId="0" borderId="7" xfId="0" applyFont="1" applyFill="1" applyBorder="1" applyAlignment="1" applyProtection="1">
      <alignment vertical="center" wrapText="1"/>
    </xf>
    <xf numFmtId="0" fontId="8" fillId="3" borderId="7" xfId="0" applyFont="1" applyFill="1" applyBorder="1" applyAlignment="1" applyProtection="1">
      <alignment horizontal="left" vertical="center" wrapText="1"/>
    </xf>
    <xf numFmtId="0" fontId="10" fillId="3" borderId="8" xfId="0" applyFont="1" applyFill="1" applyBorder="1" applyAlignment="1" applyProtection="1">
      <alignment horizontal="center" vertical="center" wrapText="1"/>
    </xf>
    <xf numFmtId="0" fontId="12" fillId="0" borderId="0" xfId="0" applyFont="1" applyFill="1" applyBorder="1" applyAlignment="1" applyProtection="1">
      <alignment vertical="center" wrapText="1"/>
    </xf>
    <xf numFmtId="0" fontId="14" fillId="0" borderId="10" xfId="0" applyFont="1" applyFill="1" applyBorder="1" applyAlignment="1" applyProtection="1">
      <alignment vertical="center" wrapText="1"/>
    </xf>
    <xf numFmtId="0" fontId="14" fillId="0" borderId="7" xfId="0" applyFont="1" applyFill="1" applyBorder="1" applyAlignment="1" applyProtection="1">
      <alignment vertical="center" wrapText="1"/>
    </xf>
    <xf numFmtId="0" fontId="12" fillId="0" borderId="9" xfId="0" applyFont="1" applyFill="1" applyBorder="1" applyAlignment="1" applyProtection="1">
      <alignment vertical="center"/>
    </xf>
    <xf numFmtId="0" fontId="8" fillId="0" borderId="10" xfId="0" applyNumberFormat="1" applyFont="1" applyFill="1" applyBorder="1" applyAlignment="1" applyProtection="1">
      <alignment horizontal="left" vertical="center" wrapText="1"/>
    </xf>
    <xf numFmtId="15" fontId="8" fillId="0" borderId="10" xfId="0" applyNumberFormat="1" applyFont="1" applyFill="1" applyBorder="1" applyAlignment="1" applyProtection="1">
      <alignment horizontal="left" vertical="center" wrapText="1"/>
    </xf>
    <xf numFmtId="15" fontId="8" fillId="0" borderId="7"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vertical="center" wrapText="1"/>
    </xf>
    <xf numFmtId="0" fontId="4" fillId="0" borderId="0" xfId="0" applyFont="1" applyBorder="1"/>
    <xf numFmtId="15" fontId="8" fillId="0" borderId="0" xfId="0" applyNumberFormat="1" applyFont="1" applyFill="1" applyBorder="1" applyAlignment="1" applyProtection="1">
      <alignment horizontal="left" vertical="center" wrapText="1"/>
    </xf>
    <xf numFmtId="0" fontId="12" fillId="0" borderId="0" xfId="0" applyFont="1" applyBorder="1"/>
    <xf numFmtId="0" fontId="8" fillId="0" borderId="0" xfId="0" applyFont="1" applyBorder="1"/>
    <xf numFmtId="0" fontId="8" fillId="0" borderId="0" xfId="0" applyFont="1" applyBorder="1" applyAlignment="1">
      <alignment horizontal="center"/>
    </xf>
    <xf numFmtId="0" fontId="8" fillId="0" borderId="0" xfId="0" applyFont="1" applyFill="1" applyBorder="1" applyAlignment="1" applyProtection="1">
      <alignment horizontal="center" vertical="center"/>
    </xf>
    <xf numFmtId="0" fontId="8" fillId="0" borderId="0" xfId="0" applyFont="1" applyFill="1" applyAlignment="1" applyProtection="1">
      <alignment horizontal="left" vertical="center"/>
    </xf>
    <xf numFmtId="0" fontId="8" fillId="0" borderId="10" xfId="0" applyFont="1" applyFill="1" applyBorder="1" applyAlignment="1" applyProtection="1">
      <alignment vertical="center"/>
    </xf>
    <xf numFmtId="0" fontId="8" fillId="0" borderId="7" xfId="0" applyNumberFormat="1" applyFont="1" applyFill="1" applyBorder="1" applyAlignment="1" applyProtection="1">
      <alignment horizontal="left" vertical="center" wrapText="1"/>
    </xf>
    <xf numFmtId="0" fontId="8" fillId="0" borderId="7" xfId="0" applyFont="1" applyFill="1" applyBorder="1" applyAlignment="1" applyProtection="1">
      <alignment vertical="center"/>
    </xf>
    <xf numFmtId="0" fontId="8" fillId="0" borderId="0" xfId="0" applyFont="1"/>
    <xf numFmtId="0" fontId="8" fillId="0" borderId="0" xfId="0" applyFont="1" applyAlignment="1">
      <alignment horizontal="center"/>
    </xf>
    <xf numFmtId="0" fontId="8" fillId="0" borderId="10" xfId="0" applyFont="1" applyBorder="1"/>
    <xf numFmtId="0" fontId="10" fillId="4" borderId="5" xfId="0" applyFont="1" applyFill="1" applyBorder="1" applyAlignment="1" applyProtection="1">
      <alignment vertical="center"/>
    </xf>
    <xf numFmtId="0" fontId="10" fillId="4" borderId="6" xfId="0" applyFont="1" applyFill="1" applyBorder="1" applyAlignment="1" applyProtection="1">
      <alignment vertical="center"/>
    </xf>
    <xf numFmtId="0" fontId="8" fillId="3" borderId="0" xfId="0" applyFont="1" applyFill="1" applyBorder="1" applyAlignment="1" applyProtection="1">
      <alignment vertical="center"/>
    </xf>
    <xf numFmtId="0" fontId="10" fillId="3" borderId="0" xfId="0" applyFont="1" applyFill="1" applyBorder="1" applyAlignment="1" applyProtection="1">
      <alignment horizontal="center" vertical="center"/>
    </xf>
    <xf numFmtId="0" fontId="8" fillId="3" borderId="10" xfId="0" applyFont="1" applyFill="1" applyBorder="1" applyAlignment="1" applyProtection="1">
      <alignment vertical="center"/>
    </xf>
    <xf numFmtId="0" fontId="10" fillId="0" borderId="0" xfId="0" applyFont="1" applyFill="1" applyAlignment="1" applyProtection="1">
      <alignment vertical="center"/>
    </xf>
    <xf numFmtId="0" fontId="7" fillId="0" borderId="0" xfId="0" applyFont="1" applyFill="1" applyBorder="1" applyAlignment="1" applyProtection="1">
      <alignment vertical="center"/>
    </xf>
    <xf numFmtId="0" fontId="19" fillId="0" borderId="0" xfId="3" applyFont="1" applyFill="1" applyAlignment="1">
      <alignment vertical="top" wrapText="1"/>
    </xf>
    <xf numFmtId="0" fontId="8" fillId="0" borderId="0" xfId="0" applyFont="1" applyFill="1" applyBorder="1" applyAlignment="1" applyProtection="1">
      <alignment horizontal="center" vertical="center" wrapText="1"/>
    </xf>
    <xf numFmtId="0" fontId="18" fillId="0" borderId="0" xfId="3" applyFont="1" applyFill="1" applyAlignment="1">
      <alignment vertical="center" wrapText="1"/>
    </xf>
    <xf numFmtId="0" fontId="24" fillId="5" borderId="0" xfId="6" applyFont="1" applyFill="1" applyBorder="1" applyAlignment="1">
      <alignment horizontal="center" vertical="center"/>
    </xf>
    <xf numFmtId="0" fontId="8" fillId="0" borderId="1" xfId="3" applyFont="1" applyFill="1" applyBorder="1" applyAlignment="1">
      <alignment horizontal="left" vertical="center" wrapText="1"/>
    </xf>
    <xf numFmtId="0" fontId="3" fillId="0" borderId="0" xfId="3"/>
    <xf numFmtId="0" fontId="22" fillId="3" borderId="1" xfId="4" applyFont="1" applyFill="1" applyBorder="1" applyAlignment="1">
      <alignment horizontal="left" vertical="top"/>
    </xf>
    <xf numFmtId="0" fontId="9" fillId="3" borderId="0" xfId="3" applyFont="1" applyFill="1"/>
    <xf numFmtId="0" fontId="4" fillId="3" borderId="0" xfId="5" applyFont="1" applyFill="1" applyBorder="1" applyAlignment="1">
      <alignment vertical="center" wrapText="1"/>
    </xf>
    <xf numFmtId="0" fontId="22" fillId="3" borderId="0" xfId="3" applyFont="1" applyFill="1" applyBorder="1" applyAlignment="1">
      <alignment horizontal="center" vertical="center"/>
    </xf>
    <xf numFmtId="0" fontId="4" fillId="0" borderId="0" xfId="5" applyFont="1" applyBorder="1" applyAlignment="1">
      <alignment horizontal="left" vertical="center" wrapText="1"/>
    </xf>
    <xf numFmtId="0" fontId="4" fillId="3" borderId="1" xfId="5" applyFont="1" applyFill="1" applyBorder="1" applyAlignment="1">
      <alignment horizontal="left" vertical="top"/>
    </xf>
    <xf numFmtId="0" fontId="8" fillId="3" borderId="1" xfId="5" applyFont="1" applyFill="1" applyBorder="1" applyAlignment="1">
      <alignment vertical="center" wrapText="1"/>
    </xf>
    <xf numFmtId="0" fontId="8" fillId="3" borderId="12" xfId="5" applyFont="1" applyFill="1" applyBorder="1" applyAlignment="1">
      <alignment horizontal="center" vertical="center"/>
    </xf>
    <xf numFmtId="0" fontId="22" fillId="0" borderId="0" xfId="3" applyFont="1" applyFill="1" applyBorder="1" applyAlignment="1">
      <alignment horizontal="center" vertical="center"/>
    </xf>
    <xf numFmtId="0" fontId="4" fillId="3" borderId="12" xfId="5" applyFont="1" applyFill="1" applyBorder="1" applyAlignment="1">
      <alignment horizontal="center"/>
    </xf>
    <xf numFmtId="0" fontId="3" fillId="0" borderId="0" xfId="3"/>
    <xf numFmtId="0" fontId="3" fillId="0" borderId="0" xfId="3" applyBorder="1"/>
    <xf numFmtId="0" fontId="30" fillId="0" borderId="0" xfId="3" applyFont="1" applyBorder="1" applyAlignment="1">
      <alignment horizontal="center"/>
    </xf>
    <xf numFmtId="0" fontId="30" fillId="0" borderId="18" xfId="3" applyFont="1" applyBorder="1" applyAlignment="1">
      <alignment horizontal="center"/>
    </xf>
    <xf numFmtId="0" fontId="3" fillId="0" borderId="19" xfId="3" applyFont="1" applyBorder="1" applyAlignment="1">
      <alignment horizontal="center"/>
    </xf>
    <xf numFmtId="0" fontId="3" fillId="0" borderId="19" xfId="3" applyBorder="1"/>
    <xf numFmtId="0" fontId="3" fillId="0" borderId="18" xfId="3" applyBorder="1"/>
    <xf numFmtId="0" fontId="18" fillId="0" borderId="18" xfId="3" applyFont="1" applyFill="1" applyBorder="1" applyAlignment="1">
      <alignment horizontal="center" vertical="center" wrapText="1"/>
    </xf>
    <xf numFmtId="0" fontId="18" fillId="0" borderId="0" xfId="3" applyFont="1" applyFill="1" applyBorder="1" applyAlignment="1">
      <alignment horizontal="center" vertical="center" wrapText="1"/>
    </xf>
    <xf numFmtId="0" fontId="3" fillId="0" borderId="16" xfId="3" applyFont="1" applyBorder="1" applyAlignment="1">
      <alignment horizontal="center"/>
    </xf>
    <xf numFmtId="0" fontId="16" fillId="0" borderId="0" xfId="3" applyFont="1" applyFill="1"/>
    <xf numFmtId="0" fontId="21" fillId="0" borderId="0" xfId="3" applyFont="1" applyFill="1"/>
    <xf numFmtId="0" fontId="10" fillId="4" borderId="10" xfId="0" applyFont="1" applyFill="1" applyBorder="1" applyAlignment="1" applyProtection="1">
      <alignment horizontal="left" vertical="center"/>
    </xf>
    <xf numFmtId="0" fontId="10" fillId="4" borderId="0" xfId="0" applyFont="1" applyFill="1" applyBorder="1" applyAlignment="1" applyProtection="1">
      <alignment vertical="center"/>
    </xf>
    <xf numFmtId="0" fontId="10" fillId="4" borderId="5" xfId="0" applyFont="1" applyFill="1" applyBorder="1" applyAlignment="1" applyProtection="1">
      <alignment horizontal="left" vertical="center"/>
    </xf>
    <xf numFmtId="0" fontId="10" fillId="4" borderId="6" xfId="0" applyFont="1" applyFill="1" applyBorder="1" applyAlignment="1" applyProtection="1">
      <alignment horizontal="center" vertical="center"/>
    </xf>
    <xf numFmtId="0" fontId="10" fillId="4" borderId="0" xfId="0" applyFont="1" applyFill="1" applyBorder="1" applyAlignment="1" applyProtection="1">
      <alignment horizontal="center" vertical="center" wrapText="1"/>
    </xf>
    <xf numFmtId="0" fontId="12" fillId="4" borderId="0" xfId="0" applyFont="1" applyFill="1" applyBorder="1" applyAlignment="1" applyProtection="1">
      <alignment vertical="center"/>
    </xf>
    <xf numFmtId="0" fontId="10" fillId="4" borderId="0" xfId="0" applyFont="1" applyFill="1" applyBorder="1" applyAlignment="1" applyProtection="1">
      <alignment horizontal="center"/>
    </xf>
    <xf numFmtId="0" fontId="8" fillId="4" borderId="10" xfId="0" applyFont="1" applyFill="1" applyBorder="1" applyAlignment="1" applyProtection="1">
      <alignment horizontal="left" vertical="center"/>
    </xf>
    <xf numFmtId="0" fontId="12" fillId="4" borderId="0" xfId="0" applyFont="1" applyFill="1" applyBorder="1" applyAlignment="1" applyProtection="1">
      <alignment vertical="center" wrapText="1"/>
    </xf>
    <xf numFmtId="0" fontId="12" fillId="4" borderId="5" xfId="0" applyFont="1" applyFill="1" applyBorder="1" applyAlignment="1" applyProtection="1">
      <alignment vertical="center" wrapText="1"/>
    </xf>
    <xf numFmtId="0" fontId="10" fillId="4" borderId="6" xfId="0" applyFont="1" applyFill="1" applyBorder="1" applyAlignment="1" applyProtection="1">
      <alignment vertical="center" wrapText="1"/>
    </xf>
    <xf numFmtId="0" fontId="12" fillId="4" borderId="2" xfId="0" applyFont="1" applyFill="1" applyBorder="1" applyAlignment="1" applyProtection="1">
      <alignment vertical="center"/>
    </xf>
    <xf numFmtId="0" fontId="10" fillId="4" borderId="6" xfId="0" applyFont="1" applyFill="1" applyBorder="1" applyAlignment="1" applyProtection="1">
      <alignment horizontal="center" vertical="center" wrapText="1"/>
    </xf>
    <xf numFmtId="0" fontId="14" fillId="4" borderId="4" xfId="0" applyFont="1" applyFill="1" applyBorder="1" applyAlignment="1" applyProtection="1">
      <alignment vertical="center"/>
    </xf>
    <xf numFmtId="0" fontId="14" fillId="0" borderId="3" xfId="0" applyFont="1" applyFill="1" applyBorder="1" applyAlignment="1" applyProtection="1">
      <alignment vertical="center"/>
    </xf>
    <xf numFmtId="1" fontId="10" fillId="4" borderId="6" xfId="0" applyNumberFormat="1" applyFont="1" applyFill="1" applyBorder="1" applyAlignment="1" applyProtection="1">
      <alignment horizontal="center" vertical="center"/>
    </xf>
    <xf numFmtId="0" fontId="12" fillId="4" borderId="14" xfId="0" applyFont="1" applyFill="1" applyBorder="1" applyAlignment="1" applyProtection="1">
      <alignment vertical="center"/>
    </xf>
    <xf numFmtId="0" fontId="12" fillId="4" borderId="12" xfId="0" applyFont="1" applyFill="1" applyBorder="1" applyAlignment="1" applyProtection="1">
      <alignment vertical="center" wrapText="1"/>
    </xf>
    <xf numFmtId="0" fontId="12" fillId="4" borderId="5" xfId="0" applyFont="1" applyFill="1" applyBorder="1"/>
    <xf numFmtId="0" fontId="8" fillId="4" borderId="6" xfId="0" applyFont="1" applyFill="1" applyBorder="1" applyAlignment="1" applyProtection="1">
      <alignment horizontal="center" vertical="center"/>
    </xf>
    <xf numFmtId="0" fontId="10" fillId="4" borderId="14" xfId="0" applyFont="1" applyFill="1" applyBorder="1" applyAlignment="1" applyProtection="1">
      <alignment horizontal="center" vertical="center" wrapText="1"/>
    </xf>
    <xf numFmtId="0" fontId="10" fillId="4" borderId="6" xfId="0" applyFont="1" applyFill="1" applyBorder="1" applyAlignment="1">
      <alignment horizontal="center"/>
    </xf>
    <xf numFmtId="0" fontId="12" fillId="4" borderId="13" xfId="0" applyFont="1" applyFill="1" applyBorder="1" applyAlignment="1" applyProtection="1">
      <alignment vertical="center"/>
    </xf>
    <xf numFmtId="0" fontId="12" fillId="4" borderId="5" xfId="0" applyFont="1" applyFill="1" applyBorder="1" applyAlignment="1" applyProtection="1">
      <alignment horizontal="left" vertical="center"/>
    </xf>
    <xf numFmtId="0" fontId="10" fillId="4" borderId="1" xfId="5" applyFont="1" applyFill="1" applyBorder="1" applyAlignment="1">
      <alignment vertical="center"/>
    </xf>
    <xf numFmtId="0" fontId="10" fillId="4" borderId="1" xfId="5" applyFont="1" applyFill="1" applyBorder="1" applyAlignment="1">
      <alignment horizontal="center" vertical="center"/>
    </xf>
    <xf numFmtId="0" fontId="10" fillId="4" borderId="1" xfId="4" applyFont="1" applyFill="1" applyBorder="1" applyAlignment="1">
      <alignment horizontal="center" vertical="center" wrapText="1"/>
    </xf>
    <xf numFmtId="2" fontId="8" fillId="0" borderId="0" xfId="0" applyNumberFormat="1" applyFont="1" applyAlignment="1" applyProtection="1">
      <alignment vertical="center"/>
    </xf>
    <xf numFmtId="0" fontId="15" fillId="0" borderId="0" xfId="0" applyFont="1" applyFill="1" applyAlignment="1" applyProtection="1">
      <alignment vertical="center"/>
    </xf>
    <xf numFmtId="0" fontId="8" fillId="0" borderId="0" xfId="3" applyFont="1" applyFill="1" applyBorder="1" applyAlignment="1">
      <alignment vertical="center" wrapText="1"/>
    </xf>
    <xf numFmtId="0" fontId="8" fillId="0" borderId="1" xfId="0" applyFont="1" applyFill="1" applyBorder="1" applyAlignment="1" applyProtection="1">
      <alignment horizontal="center" vertical="center" wrapText="1"/>
    </xf>
    <xf numFmtId="0" fontId="4" fillId="0" borderId="12" xfId="5" applyFont="1" applyFill="1" applyBorder="1" applyAlignment="1">
      <alignment horizontal="center"/>
    </xf>
    <xf numFmtId="1" fontId="8" fillId="0" borderId="10" xfId="0" applyNumberFormat="1" applyFont="1" applyBorder="1" applyAlignment="1">
      <alignment horizontal="left" vertical="center" wrapText="1"/>
    </xf>
    <xf numFmtId="0" fontId="8" fillId="0" borderId="10" xfId="0" applyFont="1" applyBorder="1" applyAlignment="1" applyProtection="1">
      <alignment horizontal="left" vertical="center" wrapText="1"/>
    </xf>
    <xf numFmtId="0" fontId="8" fillId="0" borderId="8" xfId="0"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3" applyFont="1" applyFill="1" applyBorder="1" applyAlignment="1">
      <alignment horizontal="center" vertical="center" wrapText="1"/>
    </xf>
    <xf numFmtId="0" fontId="15" fillId="0" borderId="0" xfId="0" applyFont="1" applyFill="1" applyAlignment="1" applyProtection="1">
      <alignment vertical="center" wrapText="1"/>
    </xf>
    <xf numFmtId="0" fontId="8" fillId="0" borderId="0" xfId="0" applyFont="1" applyBorder="1" applyAlignment="1" applyProtection="1">
      <alignment horizontal="center" vertical="center"/>
    </xf>
    <xf numFmtId="0" fontId="8" fillId="0" borderId="0" xfId="0" applyFont="1" applyAlignment="1" applyProtection="1">
      <alignment horizontal="center" vertical="center"/>
    </xf>
    <xf numFmtId="0" fontId="4" fillId="3" borderId="0" xfId="5" applyFont="1" applyFill="1" applyBorder="1" applyAlignment="1">
      <alignment horizontal="left" vertical="top"/>
    </xf>
    <xf numFmtId="0" fontId="4" fillId="0" borderId="0" xfId="5" applyFont="1" applyBorder="1" applyAlignment="1">
      <alignment horizontal="center" vertical="center"/>
    </xf>
    <xf numFmtId="0" fontId="12" fillId="3" borderId="0" xfId="3" applyFont="1" applyFill="1" applyAlignment="1">
      <alignment vertical="center"/>
    </xf>
    <xf numFmtId="0" fontId="12" fillId="4" borderId="13" xfId="0" applyFont="1" applyFill="1" applyBorder="1" applyAlignment="1" applyProtection="1">
      <alignment horizontal="center" vertical="center"/>
    </xf>
    <xf numFmtId="167" fontId="8" fillId="0" borderId="1" xfId="3" applyNumberFormat="1" applyFont="1" applyBorder="1" applyAlignment="1">
      <alignment horizontal="center" vertical="center"/>
    </xf>
    <xf numFmtId="2" fontId="8" fillId="0" borderId="11" xfId="0" applyNumberFormat="1" applyFont="1" applyBorder="1"/>
    <xf numFmtId="2" fontId="22" fillId="0" borderId="12" xfId="3" applyNumberFormat="1" applyFont="1" applyBorder="1" applyAlignment="1">
      <alignment horizontal="center" vertical="center"/>
    </xf>
    <xf numFmtId="2" fontId="22" fillId="0" borderId="1" xfId="3" applyNumberFormat="1" applyFont="1" applyBorder="1" applyAlignment="1">
      <alignment horizontal="center" vertical="center"/>
    </xf>
    <xf numFmtId="0" fontId="8" fillId="0" borderId="1" xfId="5" applyFont="1" applyBorder="1" applyAlignment="1">
      <alignment horizontal="left" vertical="center" wrapText="1"/>
    </xf>
    <xf numFmtId="0" fontId="8" fillId="0" borderId="1" xfId="5" applyFont="1" applyBorder="1" applyAlignment="1">
      <alignment horizontal="center" vertical="center" wrapText="1"/>
    </xf>
    <xf numFmtId="0" fontId="8" fillId="0" borderId="1" xfId="5" applyFont="1" applyBorder="1" applyAlignment="1">
      <alignment vertical="center" wrapText="1"/>
    </xf>
    <xf numFmtId="0" fontId="3" fillId="0" borderId="0" xfId="3" applyAlignment="1">
      <alignment vertical="center"/>
    </xf>
    <xf numFmtId="0" fontId="3" fillId="0" borderId="19" xfId="3" applyBorder="1" applyAlignment="1">
      <alignment vertical="center"/>
    </xf>
    <xf numFmtId="0" fontId="2" fillId="0" borderId="18" xfId="3" applyFont="1" applyBorder="1" applyAlignment="1">
      <alignment horizontal="center" vertical="center"/>
    </xf>
    <xf numFmtId="0" fontId="2" fillId="0" borderId="0" xfId="3" applyFont="1" applyAlignment="1">
      <alignment horizontal="left" vertical="center"/>
    </xf>
    <xf numFmtId="0" fontId="30" fillId="0" borderId="0" xfId="3" applyFont="1" applyAlignment="1">
      <alignment horizontal="center" vertical="center"/>
    </xf>
    <xf numFmtId="0" fontId="4" fillId="0" borderId="0" xfId="0" applyFont="1" applyAlignment="1">
      <alignment vertical="center"/>
    </xf>
    <xf numFmtId="0" fontId="2" fillId="2" borderId="18" xfId="3" applyFont="1" applyFill="1" applyBorder="1" applyAlignment="1">
      <alignment horizontal="center" vertical="center"/>
    </xf>
    <xf numFmtId="0" fontId="3" fillId="2" borderId="0" xfId="3" applyFill="1" applyAlignment="1">
      <alignment vertical="center"/>
    </xf>
    <xf numFmtId="0" fontId="3" fillId="2" borderId="19" xfId="3" applyFill="1" applyBorder="1" applyAlignment="1">
      <alignment vertical="center"/>
    </xf>
    <xf numFmtId="0" fontId="3" fillId="2" borderId="18" xfId="3" applyFill="1" applyBorder="1" applyAlignment="1">
      <alignment vertical="center"/>
    </xf>
    <xf numFmtId="0" fontId="2" fillId="0" borderId="18" xfId="3" applyFont="1" applyBorder="1" applyAlignment="1">
      <alignment horizontal="left" vertical="center"/>
    </xf>
    <xf numFmtId="0" fontId="3" fillId="0" borderId="0" xfId="3" applyAlignment="1">
      <alignment horizontal="left" vertical="center" wrapText="1"/>
    </xf>
    <xf numFmtId="0" fontId="3" fillId="0" borderId="0" xfId="3" applyAlignment="1">
      <alignment horizontal="left" vertical="center"/>
    </xf>
    <xf numFmtId="0" fontId="3" fillId="0" borderId="18" xfId="3" applyBorder="1" applyAlignment="1">
      <alignment vertical="center"/>
    </xf>
    <xf numFmtId="0" fontId="20" fillId="0" borderId="18" xfId="3" applyFont="1" applyBorder="1" applyAlignment="1">
      <alignment vertical="center"/>
    </xf>
    <xf numFmtId="0" fontId="17" fillId="0" borderId="20" xfId="3" applyFont="1" applyBorder="1" applyAlignment="1">
      <alignment vertical="center"/>
    </xf>
    <xf numFmtId="0" fontId="17" fillId="0" borderId="21" xfId="3" applyFont="1" applyBorder="1" applyAlignment="1">
      <alignment vertical="center"/>
    </xf>
    <xf numFmtId="0" fontId="3" fillId="0" borderId="21" xfId="3" applyBorder="1" applyAlignment="1">
      <alignment vertical="center"/>
    </xf>
    <xf numFmtId="0" fontId="3" fillId="0" borderId="24" xfId="3" applyBorder="1" applyAlignment="1">
      <alignment vertical="center"/>
    </xf>
    <xf numFmtId="0" fontId="8" fillId="4" borderId="25" xfId="0" applyFont="1" applyFill="1" applyBorder="1" applyAlignment="1">
      <alignment horizontal="center" vertical="center"/>
    </xf>
    <xf numFmtId="0" fontId="8" fillId="0" borderId="25" xfId="0" applyFont="1" applyBorder="1" applyAlignment="1">
      <alignment horizontal="center" vertical="center"/>
    </xf>
    <xf numFmtId="0" fontId="8" fillId="4" borderId="4" xfId="0" applyFont="1" applyFill="1" applyBorder="1" applyAlignment="1">
      <alignment horizontal="center" vertical="center"/>
    </xf>
    <xf numFmtId="0" fontId="8" fillId="0" borderId="3" xfId="0" applyFont="1" applyBorder="1" applyAlignment="1">
      <alignment horizontal="center" vertical="center"/>
    </xf>
    <xf numFmtId="2" fontId="8" fillId="0" borderId="0" xfId="0" applyNumberFormat="1" applyFont="1" applyAlignment="1">
      <alignment horizontal="center" vertical="center"/>
    </xf>
    <xf numFmtId="2" fontId="8" fillId="4" borderId="2" xfId="0" applyNumberFormat="1" applyFont="1" applyFill="1" applyBorder="1" applyAlignment="1">
      <alignment horizontal="center" vertical="center"/>
    </xf>
    <xf numFmtId="2" fontId="8" fillId="0" borderId="11" xfId="0" applyNumberFormat="1" applyFont="1" applyBorder="1" applyAlignment="1">
      <alignment horizontal="center" vertical="center"/>
    </xf>
    <xf numFmtId="2" fontId="8" fillId="0" borderId="9"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3" borderId="25" xfId="0" applyFont="1" applyFill="1" applyBorder="1" applyAlignment="1" applyProtection="1">
      <alignment horizontal="center" vertical="center"/>
    </xf>
    <xf numFmtId="2" fontId="12" fillId="4" borderId="14" xfId="0" applyNumberFormat="1" applyFont="1" applyFill="1" applyBorder="1" applyAlignment="1" applyProtection="1">
      <alignment horizontal="center" vertical="center"/>
    </xf>
    <xf numFmtId="2" fontId="8" fillId="0" borderId="0" xfId="0" applyNumberFormat="1" applyFont="1" applyBorder="1" applyAlignment="1" applyProtection="1">
      <alignment horizontal="center" vertical="center"/>
    </xf>
    <xf numFmtId="2" fontId="8" fillId="4" borderId="2" xfId="0" applyNumberFormat="1" applyFont="1" applyFill="1" applyBorder="1" applyAlignment="1" applyProtection="1">
      <alignment horizontal="center" vertical="center"/>
    </xf>
    <xf numFmtId="2" fontId="8" fillId="3" borderId="11" xfId="0" applyNumberFormat="1" applyFont="1" applyFill="1" applyBorder="1" applyAlignment="1" applyProtection="1">
      <alignment horizontal="center" vertical="center"/>
    </xf>
    <xf numFmtId="2" fontId="8" fillId="0" borderId="0" xfId="0" applyNumberFormat="1" applyFont="1" applyFill="1" applyBorder="1" applyAlignment="1" applyProtection="1">
      <alignment horizontal="center" vertical="center"/>
    </xf>
    <xf numFmtId="0" fontId="12" fillId="4" borderId="2" xfId="0" applyFont="1" applyFill="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0" xfId="0" applyNumberFormat="1" applyFont="1" applyBorder="1" applyAlignment="1">
      <alignment horizontal="center" vertical="center"/>
    </xf>
    <xf numFmtId="2" fontId="4" fillId="4" borderId="2" xfId="0" applyNumberFormat="1" applyFont="1" applyFill="1" applyBorder="1" applyAlignment="1">
      <alignment horizontal="center" vertical="center"/>
    </xf>
    <xf numFmtId="0" fontId="4" fillId="0" borderId="0" xfId="0" applyFont="1" applyBorder="1" applyAlignment="1">
      <alignment horizontal="center" vertical="center"/>
    </xf>
    <xf numFmtId="2" fontId="12" fillId="0" borderId="11" xfId="0" applyNumberFormat="1" applyFont="1" applyBorder="1" applyAlignment="1">
      <alignment horizontal="center" vertical="center"/>
    </xf>
    <xf numFmtId="2" fontId="12" fillId="0" borderId="9" xfId="0" applyNumberFormat="1" applyFont="1" applyBorder="1" applyAlignment="1">
      <alignment horizontal="center" vertical="center"/>
    </xf>
    <xf numFmtId="0" fontId="8" fillId="0" borderId="0" xfId="0" applyFont="1" applyAlignment="1">
      <alignment horizontal="center" vertical="center"/>
    </xf>
    <xf numFmtId="2" fontId="10" fillId="4" borderId="2" xfId="0" applyNumberFormat="1" applyFont="1" applyFill="1" applyBorder="1" applyAlignment="1">
      <alignment horizontal="center" vertical="center"/>
    </xf>
    <xf numFmtId="2" fontId="8" fillId="4" borderId="6" xfId="0" applyNumberFormat="1" applyFont="1" applyFill="1" applyBorder="1" applyAlignment="1">
      <alignment horizontal="center" vertical="center"/>
    </xf>
    <xf numFmtId="0" fontId="14" fillId="0" borderId="4" xfId="0" applyFont="1" applyFill="1" applyBorder="1" applyAlignment="1" applyProtection="1">
      <alignment vertical="center"/>
    </xf>
    <xf numFmtId="0" fontId="12" fillId="0" borderId="5" xfId="0" applyFont="1" applyFill="1" applyBorder="1" applyAlignment="1" applyProtection="1">
      <alignment vertical="center" wrapText="1"/>
    </xf>
    <xf numFmtId="0" fontId="10" fillId="0" borderId="6" xfId="0" applyFont="1" applyFill="1" applyBorder="1" applyAlignment="1" applyProtection="1">
      <alignment horizontal="center" vertical="center" wrapText="1"/>
    </xf>
    <xf numFmtId="0" fontId="12" fillId="0" borderId="2" xfId="0" applyFont="1" applyFill="1" applyBorder="1" applyAlignment="1" applyProtection="1">
      <alignment vertical="center"/>
    </xf>
    <xf numFmtId="0" fontId="12" fillId="0" borderId="7" xfId="0" applyFont="1" applyFill="1" applyBorder="1" applyAlignment="1" applyProtection="1">
      <alignment vertical="center" wrapText="1"/>
    </xf>
    <xf numFmtId="0" fontId="14" fillId="0" borderId="25" xfId="0" applyFont="1" applyFill="1" applyBorder="1" applyAlignment="1">
      <alignment horizontal="center" vertical="center"/>
    </xf>
    <xf numFmtId="0" fontId="14" fillId="0" borderId="3" xfId="0" applyFont="1" applyFill="1" applyBorder="1" applyAlignment="1">
      <alignment horizontal="center" vertical="center"/>
    </xf>
    <xf numFmtId="0" fontId="8" fillId="0" borderId="25" xfId="0" applyFont="1" applyFill="1" applyBorder="1" applyAlignment="1">
      <alignment horizontal="center" vertical="center"/>
    </xf>
    <xf numFmtId="0" fontId="12" fillId="4" borderId="14" xfId="0" applyFont="1" applyFill="1" applyBorder="1" applyAlignment="1" applyProtection="1">
      <alignment horizontal="center" vertical="center"/>
    </xf>
    <xf numFmtId="0" fontId="14" fillId="4" borderId="4" xfId="0" applyFont="1" applyFill="1" applyBorder="1" applyAlignment="1" applyProtection="1">
      <alignment horizontal="center" vertical="center"/>
    </xf>
    <xf numFmtId="0" fontId="8" fillId="0" borderId="3" xfId="0" applyFont="1" applyFill="1" applyBorder="1" applyAlignment="1">
      <alignment horizontal="center" vertical="center"/>
    </xf>
    <xf numFmtId="167" fontId="8" fillId="0" borderId="0" xfId="0" applyNumberFormat="1" applyFont="1" applyFill="1" applyAlignment="1" applyProtection="1">
      <alignment vertical="center"/>
    </xf>
    <xf numFmtId="167" fontId="8" fillId="0" borderId="0" xfId="3" applyNumberFormat="1" applyFont="1" applyFill="1" applyBorder="1" applyAlignment="1">
      <alignment horizontal="center" vertical="center" wrapText="1"/>
    </xf>
    <xf numFmtId="167" fontId="8" fillId="0" borderId="0" xfId="0" applyNumberFormat="1" applyFont="1" applyFill="1" applyAlignment="1" applyProtection="1">
      <alignment horizontal="center" vertical="center"/>
    </xf>
    <xf numFmtId="0" fontId="10" fillId="0" borderId="10" xfId="0" applyFont="1" applyFill="1" applyBorder="1" applyAlignment="1" applyProtection="1">
      <alignment horizontal="left" vertical="center"/>
    </xf>
    <xf numFmtId="0" fontId="12" fillId="4" borderId="13" xfId="0" applyFont="1" applyFill="1" applyBorder="1" applyAlignment="1" applyProtection="1">
      <alignment horizontal="center" vertical="center"/>
    </xf>
    <xf numFmtId="168" fontId="12" fillId="0" borderId="11" xfId="0" applyNumberFormat="1" applyFont="1" applyBorder="1" applyAlignment="1">
      <alignment horizontal="center" vertical="center"/>
    </xf>
    <xf numFmtId="168" fontId="4" fillId="0" borderId="0" xfId="0" applyNumberFormat="1" applyFont="1" applyBorder="1"/>
    <xf numFmtId="168" fontId="14" fillId="0" borderId="0" xfId="0" applyNumberFormat="1" applyFont="1" applyFill="1" applyBorder="1" applyAlignment="1" applyProtection="1">
      <alignment vertical="center"/>
    </xf>
    <xf numFmtId="0" fontId="8" fillId="0" borderId="0" xfId="3" applyFont="1" applyFill="1" applyBorder="1" applyAlignment="1">
      <alignment horizontal="left" vertical="center" wrapText="1"/>
    </xf>
    <xf numFmtId="167" fontId="8" fillId="0" borderId="0" xfId="3" applyNumberFormat="1" applyFont="1" applyBorder="1" applyAlignment="1">
      <alignment horizontal="center" vertical="center"/>
    </xf>
    <xf numFmtId="0" fontId="8" fillId="6" borderId="0" xfId="0" applyFont="1" applyFill="1"/>
    <xf numFmtId="0" fontId="12" fillId="4" borderId="8" xfId="0" applyFont="1" applyFill="1" applyBorder="1" applyAlignment="1" applyProtection="1">
      <alignment vertical="center"/>
    </xf>
    <xf numFmtId="0" fontId="34" fillId="4"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4" fillId="4" borderId="14" xfId="0" applyFont="1" applyFill="1" applyBorder="1" applyAlignment="1" applyProtection="1">
      <alignment horizontal="center" vertical="center" wrapText="1"/>
    </xf>
    <xf numFmtId="0" fontId="34" fillId="4" borderId="6" xfId="0" applyFont="1" applyFill="1" applyBorder="1" applyAlignment="1" applyProtection="1">
      <alignment horizontal="center" vertical="center"/>
    </xf>
    <xf numFmtId="0" fontId="34" fillId="0" borderId="0" xfId="0" applyFont="1" applyBorder="1" applyAlignment="1" applyProtection="1">
      <alignment horizontal="center" vertical="center"/>
    </xf>
    <xf numFmtId="0" fontId="34" fillId="0" borderId="8" xfId="0" applyFont="1" applyBorder="1" applyAlignment="1" applyProtection="1">
      <alignment horizontal="center" vertical="center"/>
    </xf>
    <xf numFmtId="0" fontId="34" fillId="0" borderId="0" xfId="0" applyFont="1" applyFill="1" applyBorder="1" applyAlignment="1" applyProtection="1">
      <alignment horizontal="center" vertical="center"/>
    </xf>
    <xf numFmtId="0" fontId="34" fillId="4" borderId="6" xfId="0" applyFont="1" applyFill="1" applyBorder="1" applyAlignment="1" applyProtection="1">
      <alignment vertical="center"/>
    </xf>
    <xf numFmtId="0" fontId="34" fillId="3" borderId="0" xfId="0" applyFont="1" applyFill="1" applyBorder="1" applyAlignment="1" applyProtection="1">
      <alignment horizontal="center" vertical="center" wrapText="1"/>
    </xf>
    <xf numFmtId="0" fontId="34" fillId="0" borderId="0" xfId="0" applyFont="1" applyAlignment="1" applyProtection="1">
      <alignment vertical="center"/>
    </xf>
    <xf numFmtId="0" fontId="34" fillId="4" borderId="12"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4" fillId="4" borderId="5" xfId="0" applyFont="1" applyFill="1" applyBorder="1" applyAlignment="1" applyProtection="1">
      <alignment horizontal="left" vertical="center"/>
    </xf>
    <xf numFmtId="0" fontId="35" fillId="0" borderId="10" xfId="0" applyFont="1" applyBorder="1" applyAlignment="1" applyProtection="1">
      <alignment horizontal="left" vertical="center"/>
    </xf>
    <xf numFmtId="0" fontId="35" fillId="0" borderId="7" xfId="0" applyFont="1" applyBorder="1" applyAlignment="1" applyProtection="1">
      <alignment horizontal="left" vertical="center"/>
    </xf>
    <xf numFmtId="0" fontId="35" fillId="0" borderId="0" xfId="0" applyFont="1" applyBorder="1" applyAlignment="1" applyProtection="1">
      <alignment horizontal="left" vertical="center"/>
    </xf>
    <xf numFmtId="0" fontId="35" fillId="3" borderId="10" xfId="0" applyFont="1" applyFill="1" applyBorder="1" applyAlignment="1" applyProtection="1">
      <alignment horizontal="left" vertical="center"/>
    </xf>
    <xf numFmtId="0" fontId="35" fillId="0" borderId="0" xfId="0" applyFont="1" applyAlignment="1" applyProtection="1">
      <alignment horizontal="left" vertical="center"/>
    </xf>
    <xf numFmtId="0" fontId="35" fillId="0" borderId="13" xfId="0" applyFont="1" applyFill="1" applyBorder="1" applyAlignment="1" applyProtection="1">
      <alignment vertical="center"/>
    </xf>
    <xf numFmtId="0" fontId="35" fillId="0" borderId="1" xfId="0" applyFont="1" applyFill="1" applyBorder="1" applyAlignment="1" applyProtection="1">
      <alignment vertical="center"/>
    </xf>
    <xf numFmtId="0" fontId="35" fillId="4" borderId="11" xfId="0" applyFont="1" applyFill="1" applyBorder="1" applyAlignment="1">
      <alignment horizontal="center" vertical="center"/>
    </xf>
    <xf numFmtId="0" fontId="35" fillId="4" borderId="0" xfId="0" applyFont="1" applyFill="1" applyBorder="1" applyAlignment="1">
      <alignment horizontal="center" vertical="center"/>
    </xf>
    <xf numFmtId="0" fontId="35" fillId="4" borderId="0" xfId="0" applyFont="1" applyFill="1" applyAlignment="1">
      <alignment horizontal="center" vertical="center"/>
    </xf>
    <xf numFmtId="0" fontId="35" fillId="4" borderId="2" xfId="0" applyFont="1" applyFill="1" applyBorder="1" applyAlignment="1">
      <alignment horizontal="center" vertical="center"/>
    </xf>
    <xf numFmtId="0" fontId="35" fillId="0" borderId="11" xfId="0" applyFont="1" applyBorder="1" applyAlignment="1">
      <alignment horizontal="center" vertical="center"/>
    </xf>
    <xf numFmtId="168" fontId="35" fillId="0" borderId="11" xfId="0" applyNumberFormat="1" applyFont="1" applyBorder="1" applyAlignment="1">
      <alignment horizontal="center" vertical="center"/>
    </xf>
    <xf numFmtId="0" fontId="35" fillId="0" borderId="9" xfId="0" applyFont="1" applyBorder="1" applyAlignment="1">
      <alignment horizontal="center" vertical="center"/>
    </xf>
    <xf numFmtId="0" fontId="35" fillId="0" borderId="0" xfId="0" applyFont="1" applyAlignment="1" applyProtection="1">
      <alignment vertical="center"/>
    </xf>
    <xf numFmtId="0" fontId="35" fillId="0" borderId="0" xfId="0" applyFont="1" applyAlignment="1" applyProtection="1">
      <alignment horizontal="center" vertical="center"/>
    </xf>
    <xf numFmtId="0" fontId="35" fillId="0" borderId="2" xfId="0" applyFont="1" applyFill="1" applyBorder="1" applyAlignment="1" applyProtection="1">
      <alignment vertical="center"/>
    </xf>
    <xf numFmtId="168" fontId="35" fillId="0" borderId="0" xfId="0" applyNumberFormat="1" applyFont="1" applyAlignment="1" applyProtection="1">
      <alignment vertical="center"/>
    </xf>
    <xf numFmtId="168" fontId="35" fillId="4" borderId="11" xfId="0" applyNumberFormat="1" applyFont="1" applyFill="1" applyBorder="1" applyAlignment="1">
      <alignment horizontal="center" vertical="center"/>
    </xf>
    <xf numFmtId="168" fontId="35" fillId="4" borderId="2" xfId="0" applyNumberFormat="1" applyFont="1" applyFill="1" applyBorder="1" applyAlignment="1">
      <alignment horizontal="center" vertical="center"/>
    </xf>
    <xf numFmtId="8" fontId="4" fillId="0" borderId="0" xfId="0" applyNumberFormat="1" applyFont="1" applyBorder="1" applyAlignment="1">
      <alignment horizontal="right" vertical="center"/>
    </xf>
    <xf numFmtId="0" fontId="8" fillId="0" borderId="1" xfId="0" applyFont="1" applyBorder="1" applyAlignment="1" applyProtection="1">
      <alignment horizontal="center" vertical="center"/>
    </xf>
    <xf numFmtId="0" fontId="10" fillId="4" borderId="5" xfId="0" applyFont="1" applyFill="1" applyBorder="1" applyAlignment="1" applyProtection="1">
      <alignment horizontal="left" vertical="center"/>
    </xf>
    <xf numFmtId="0" fontId="4" fillId="3" borderId="12" xfId="5" applyFont="1" applyFill="1" applyBorder="1" applyAlignment="1">
      <alignment horizontal="center" vertical="center"/>
    </xf>
    <xf numFmtId="0" fontId="3" fillId="0" borderId="20" xfId="3" applyBorder="1"/>
    <xf numFmtId="0" fontId="3" fillId="0" borderId="21" xfId="3" applyBorder="1"/>
    <xf numFmtId="0" fontId="17" fillId="0" borderId="18" xfId="3" applyFont="1" applyBorder="1" applyAlignment="1">
      <alignment vertical="center"/>
    </xf>
    <xf numFmtId="0" fontId="17" fillId="0" borderId="0" xfId="3" applyFont="1" applyBorder="1" applyAlignment="1">
      <alignment vertical="center"/>
    </xf>
    <xf numFmtId="0" fontId="1" fillId="0" borderId="18" xfId="3" applyFont="1" applyBorder="1" applyAlignment="1">
      <alignment horizontal="left" vertical="center"/>
    </xf>
    <xf numFmtId="0" fontId="35" fillId="3" borderId="0" xfId="0" applyFont="1" applyFill="1" applyBorder="1" applyAlignment="1">
      <alignment horizontal="center" vertical="center"/>
    </xf>
    <xf numFmtId="168" fontId="35" fillId="3" borderId="11" xfId="0" applyNumberFormat="1" applyFont="1" applyFill="1" applyBorder="1" applyAlignment="1">
      <alignment horizontal="center" vertical="center"/>
    </xf>
    <xf numFmtId="2" fontId="35" fillId="3" borderId="11" xfId="0" applyNumberFormat="1" applyFont="1" applyFill="1" applyBorder="1" applyAlignment="1">
      <alignment horizontal="center" vertical="center"/>
    </xf>
    <xf numFmtId="0" fontId="35" fillId="3" borderId="6" xfId="0" applyFont="1" applyFill="1" applyBorder="1" applyAlignment="1">
      <alignment horizontal="center" vertical="center"/>
    </xf>
    <xf numFmtId="0" fontId="35" fillId="3" borderId="13" xfId="0" applyFont="1" applyFill="1" applyBorder="1" applyAlignment="1">
      <alignment horizontal="center" vertical="center"/>
    </xf>
    <xf numFmtId="0" fontId="35" fillId="3" borderId="14" xfId="0" applyFont="1" applyFill="1" applyBorder="1" applyAlignment="1">
      <alignment horizontal="center" vertical="center"/>
    </xf>
    <xf numFmtId="0" fontId="35" fillId="3" borderId="11" xfId="0" applyFont="1" applyFill="1" applyBorder="1" applyAlignment="1">
      <alignment horizontal="center" vertical="center"/>
    </xf>
    <xf numFmtId="0" fontId="34" fillId="3" borderId="0" xfId="0" applyFont="1" applyFill="1" applyBorder="1" applyAlignment="1" applyProtection="1">
      <alignment horizontal="center" vertical="center"/>
    </xf>
    <xf numFmtId="0" fontId="35" fillId="3" borderId="7" xfId="0" applyFont="1" applyFill="1" applyBorder="1" applyAlignment="1" applyProtection="1">
      <alignment horizontal="left" vertical="center"/>
    </xf>
    <xf numFmtId="0" fontId="34" fillId="3" borderId="8" xfId="0" applyFont="1" applyFill="1" applyBorder="1" applyAlignment="1" applyProtection="1">
      <alignment horizontal="center" vertical="center"/>
    </xf>
    <xf numFmtId="0" fontId="35" fillId="3" borderId="0" xfId="0" applyFont="1" applyFill="1" applyBorder="1" applyAlignment="1" applyProtection="1">
      <alignment horizontal="left" vertical="center"/>
    </xf>
    <xf numFmtId="168" fontId="35" fillId="3" borderId="6" xfId="0" applyNumberFormat="1" applyFont="1" applyFill="1" applyBorder="1" applyAlignment="1">
      <alignment horizontal="center" vertical="center"/>
    </xf>
    <xf numFmtId="0" fontId="35" fillId="3" borderId="9" xfId="0" applyFont="1" applyFill="1" applyBorder="1" applyAlignment="1">
      <alignment horizontal="center" vertical="center"/>
    </xf>
    <xf numFmtId="168" fontId="35" fillId="3" borderId="13" xfId="0" applyNumberFormat="1" applyFont="1" applyFill="1" applyBorder="1" applyAlignment="1">
      <alignment horizontal="center" vertical="center"/>
    </xf>
    <xf numFmtId="2" fontId="35" fillId="3" borderId="25" xfId="0" applyNumberFormat="1" applyFont="1" applyFill="1" applyBorder="1" applyAlignment="1">
      <alignment horizontal="center" vertical="center"/>
    </xf>
    <xf numFmtId="0" fontId="35" fillId="3" borderId="10" xfId="0" applyFont="1" applyFill="1" applyBorder="1" applyAlignment="1" applyProtection="1">
      <alignment horizontal="left" vertical="center" wrapText="1"/>
    </xf>
    <xf numFmtId="0" fontId="34" fillId="3" borderId="8" xfId="0" applyFont="1" applyFill="1" applyBorder="1" applyAlignment="1" applyProtection="1">
      <alignment horizontal="center" vertical="center" wrapText="1"/>
    </xf>
    <xf numFmtId="2" fontId="35" fillId="3" borderId="3" xfId="0" applyNumberFormat="1" applyFont="1" applyFill="1" applyBorder="1" applyAlignment="1">
      <alignment horizontal="center" vertical="center"/>
    </xf>
    <xf numFmtId="168" fontId="35" fillId="3" borderId="14" xfId="0" applyNumberFormat="1" applyFont="1" applyFill="1" applyBorder="1" applyAlignment="1">
      <alignment horizontal="center" vertical="center"/>
    </xf>
    <xf numFmtId="0" fontId="35" fillId="3" borderId="10" xfId="0" applyNumberFormat="1" applyFont="1" applyFill="1" applyBorder="1" applyAlignment="1" applyProtection="1">
      <alignment horizontal="left" vertical="center"/>
    </xf>
    <xf numFmtId="0" fontId="35" fillId="3" borderId="7" xfId="0" applyNumberFormat="1" applyFont="1" applyFill="1" applyBorder="1" applyAlignment="1" applyProtection="1">
      <alignment horizontal="left" vertical="center"/>
    </xf>
    <xf numFmtId="0" fontId="35" fillId="3" borderId="0" xfId="0" applyNumberFormat="1" applyFont="1" applyFill="1" applyBorder="1" applyAlignment="1" applyProtection="1">
      <alignment horizontal="left" vertical="center"/>
    </xf>
    <xf numFmtId="0" fontId="35" fillId="3" borderId="10" xfId="0" applyFont="1" applyFill="1" applyBorder="1" applyAlignment="1">
      <alignment horizontal="left" wrapText="1"/>
    </xf>
    <xf numFmtId="0" fontId="35" fillId="3" borderId="7" xfId="0" applyFont="1" applyFill="1" applyBorder="1" applyAlignment="1"/>
    <xf numFmtId="0" fontId="34" fillId="3" borderId="0" xfId="0" applyFont="1" applyFill="1" applyBorder="1" applyAlignment="1" applyProtection="1">
      <alignment vertical="center"/>
    </xf>
    <xf numFmtId="0" fontId="34" fillId="3" borderId="8" xfId="0" applyFont="1" applyFill="1" applyBorder="1" applyAlignment="1" applyProtection="1">
      <alignment vertical="center"/>
    </xf>
    <xf numFmtId="0" fontId="35" fillId="3" borderId="3" xfId="0" applyFont="1" applyFill="1" applyBorder="1" applyAlignment="1">
      <alignment horizontal="center" vertical="center"/>
    </xf>
    <xf numFmtId="0" fontId="11" fillId="4" borderId="0" xfId="0" applyFont="1" applyFill="1" applyBorder="1" applyAlignment="1" applyProtection="1">
      <alignment horizontal="center" vertical="center"/>
    </xf>
    <xf numFmtId="0" fontId="8" fillId="0" borderId="4" xfId="0" applyFont="1" applyBorder="1" applyAlignment="1">
      <alignment horizontal="center" vertical="center"/>
    </xf>
    <xf numFmtId="0" fontId="8" fillId="4" borderId="11" xfId="0" applyFont="1" applyFill="1" applyBorder="1" applyAlignment="1">
      <alignment horizontal="center" vertical="center"/>
    </xf>
    <xf numFmtId="0" fontId="10" fillId="0" borderId="10" xfId="0" applyFont="1" applyFill="1" applyBorder="1" applyAlignment="1" applyProtection="1">
      <alignment horizontal="left"/>
    </xf>
    <xf numFmtId="1" fontId="8" fillId="0" borderId="10" xfId="0" applyNumberFormat="1" applyFont="1" applyBorder="1" applyAlignment="1">
      <alignment horizontal="left"/>
    </xf>
    <xf numFmtId="0" fontId="8" fillId="0" borderId="10" xfId="0" applyFont="1" applyBorder="1" applyAlignment="1" applyProtection="1">
      <alignment horizontal="left" vertical="top"/>
    </xf>
    <xf numFmtId="0" fontId="12" fillId="4" borderId="5" xfId="0" applyFont="1" applyFill="1" applyBorder="1" applyAlignment="1" applyProtection="1">
      <alignment horizontal="left" vertical="center" wrapText="1"/>
    </xf>
    <xf numFmtId="0" fontId="12" fillId="4" borderId="2" xfId="0" applyFont="1" applyFill="1" applyBorder="1" applyAlignment="1" applyProtection="1">
      <alignment horizontal="center" vertical="center"/>
    </xf>
    <xf numFmtId="0" fontId="10" fillId="4" borderId="0" xfId="0" applyFont="1" applyFill="1" applyBorder="1" applyAlignment="1" applyProtection="1">
      <alignment horizontal="center" vertical="center"/>
    </xf>
    <xf numFmtId="164" fontId="10" fillId="4" borderId="0" xfId="2" applyFont="1" applyFill="1" applyBorder="1" applyAlignment="1" applyProtection="1">
      <alignment horizontal="center"/>
    </xf>
    <xf numFmtId="164" fontId="13" fillId="4" borderId="0" xfId="2" applyFont="1" applyFill="1" applyBorder="1" applyAlignment="1" applyProtection="1">
      <alignment horizontal="center"/>
    </xf>
    <xf numFmtId="0" fontId="10" fillId="4" borderId="10" xfId="0" applyFont="1" applyFill="1" applyBorder="1" applyAlignment="1" applyProtection="1">
      <alignment horizontal="left" vertical="center" wrapText="1"/>
    </xf>
    <xf numFmtId="0" fontId="10" fillId="4" borderId="10" xfId="0" applyFont="1" applyFill="1" applyBorder="1" applyAlignment="1" applyProtection="1">
      <alignment horizontal="left"/>
    </xf>
    <xf numFmtId="0" fontId="11" fillId="4" borderId="0" xfId="0" applyFont="1" applyFill="1" applyBorder="1" applyAlignment="1" applyProtection="1">
      <alignment horizontal="center"/>
    </xf>
    <xf numFmtId="0" fontId="12" fillId="4" borderId="6" xfId="0" applyFont="1" applyFill="1" applyBorder="1" applyAlignment="1" applyProtection="1">
      <alignment vertical="center"/>
    </xf>
    <xf numFmtId="0" fontId="12" fillId="4" borderId="6" xfId="0" applyFont="1" applyFill="1" applyBorder="1" applyAlignment="1" applyProtection="1">
      <alignment horizontal="center" vertical="center"/>
    </xf>
    <xf numFmtId="0" fontId="12" fillId="4" borderId="2" xfId="0" applyFont="1" applyFill="1" applyBorder="1" applyAlignment="1" applyProtection="1">
      <alignment vertical="center" wrapText="1"/>
    </xf>
    <xf numFmtId="9" fontId="12" fillId="0" borderId="0" xfId="0" applyNumberFormat="1" applyFont="1" applyFill="1" applyBorder="1" applyAlignment="1" applyProtection="1">
      <alignment vertical="center"/>
    </xf>
    <xf numFmtId="0" fontId="8" fillId="0" borderId="11" xfId="0" applyFont="1" applyBorder="1" applyAlignment="1" applyProtection="1">
      <alignment vertical="center"/>
    </xf>
    <xf numFmtId="2" fontId="8" fillId="4" borderId="0" xfId="0" applyNumberFormat="1" applyFont="1" applyFill="1" applyBorder="1" applyAlignment="1">
      <alignment horizontal="center" vertical="center"/>
    </xf>
    <xf numFmtId="0" fontId="8" fillId="4" borderId="0" xfId="0" applyFont="1" applyFill="1" applyBorder="1" applyAlignment="1">
      <alignment horizontal="center" vertical="center"/>
    </xf>
    <xf numFmtId="9" fontId="12" fillId="4" borderId="0" xfId="0" applyNumberFormat="1" applyFont="1" applyFill="1" applyBorder="1" applyAlignment="1" applyProtection="1">
      <alignment vertical="center"/>
    </xf>
    <xf numFmtId="0" fontId="8" fillId="3" borderId="10" xfId="0" applyFont="1" applyFill="1" applyBorder="1" applyAlignment="1" applyProtection="1">
      <alignment horizontal="left" vertical="center"/>
    </xf>
    <xf numFmtId="2" fontId="8" fillId="0" borderId="4" xfId="0" applyNumberFormat="1" applyFont="1" applyBorder="1" applyAlignment="1">
      <alignment horizontal="center" vertical="center"/>
    </xf>
    <xf numFmtId="168" fontId="8" fillId="0" borderId="4" xfId="0" applyNumberFormat="1" applyFont="1" applyBorder="1" applyAlignment="1">
      <alignment horizontal="center" vertical="center"/>
    </xf>
    <xf numFmtId="2" fontId="8" fillId="0" borderId="25" xfId="0" applyNumberFormat="1" applyFont="1" applyBorder="1" applyAlignment="1">
      <alignment horizontal="center" vertical="center"/>
    </xf>
    <xf numFmtId="168" fontId="8" fillId="0" borderId="25" xfId="0" applyNumberFormat="1" applyFont="1" applyBorder="1" applyAlignment="1">
      <alignment horizontal="center" vertical="center"/>
    </xf>
    <xf numFmtId="2" fontId="8" fillId="4" borderId="25" xfId="0" applyNumberFormat="1" applyFont="1" applyFill="1" applyBorder="1" applyAlignment="1">
      <alignment horizontal="center" vertical="center"/>
    </xf>
    <xf numFmtId="2" fontId="8" fillId="3" borderId="25" xfId="0" applyNumberFormat="1" applyFont="1" applyFill="1" applyBorder="1" applyAlignment="1">
      <alignment horizontal="center" vertical="center"/>
    </xf>
    <xf numFmtId="168" fontId="8" fillId="3" borderId="25" xfId="0" applyNumberFormat="1" applyFont="1" applyFill="1" applyBorder="1" applyAlignment="1">
      <alignment horizontal="center" vertical="center"/>
    </xf>
    <xf numFmtId="0" fontId="8" fillId="3" borderId="25" xfId="0" applyFont="1" applyFill="1" applyBorder="1" applyAlignment="1">
      <alignment horizontal="center" vertical="center"/>
    </xf>
    <xf numFmtId="2" fontId="10" fillId="4" borderId="25" xfId="0" applyNumberFormat="1" applyFont="1" applyFill="1" applyBorder="1" applyAlignment="1">
      <alignment horizontal="center" vertical="center"/>
    </xf>
    <xf numFmtId="0" fontId="8" fillId="0" borderId="25" xfId="0" applyFont="1" applyFill="1" applyBorder="1" applyAlignment="1" applyProtection="1">
      <alignment vertical="center"/>
    </xf>
    <xf numFmtId="2" fontId="8" fillId="0" borderId="25"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168" fontId="8" fillId="0" borderId="3" xfId="0" applyNumberFormat="1" applyFont="1" applyBorder="1" applyAlignment="1">
      <alignment horizontal="center" vertical="center"/>
    </xf>
    <xf numFmtId="0" fontId="8" fillId="3" borderId="10" xfId="0" applyFont="1" applyFill="1" applyBorder="1" applyAlignment="1" applyProtection="1">
      <alignment horizontal="left"/>
    </xf>
    <xf numFmtId="0" fontId="10" fillId="3" borderId="0" xfId="0" applyFont="1" applyFill="1" applyBorder="1" applyAlignment="1" applyProtection="1">
      <alignment horizontal="center"/>
    </xf>
    <xf numFmtId="168" fontId="8" fillId="4" borderId="25" xfId="0" applyNumberFormat="1" applyFont="1" applyFill="1" applyBorder="1" applyAlignment="1">
      <alignment horizontal="center" vertical="center"/>
    </xf>
    <xf numFmtId="0" fontId="8" fillId="0" borderId="10" xfId="0" applyFont="1" applyFill="1" applyBorder="1" applyAlignment="1" applyProtection="1">
      <alignment horizontal="left" vertical="top"/>
    </xf>
    <xf numFmtId="0" fontId="8" fillId="7" borderId="1" xfId="0" applyFont="1" applyFill="1" applyBorder="1" applyAlignment="1" applyProtection="1">
      <alignment vertical="center"/>
    </xf>
    <xf numFmtId="168" fontId="4" fillId="7" borderId="1" xfId="0" applyNumberFormat="1" applyFont="1" applyFill="1" applyBorder="1"/>
    <xf numFmtId="168" fontId="14" fillId="7" borderId="1" xfId="0" applyNumberFormat="1" applyFont="1" applyFill="1" applyBorder="1" applyAlignment="1" applyProtection="1">
      <alignment vertical="center"/>
    </xf>
    <xf numFmtId="0" fontId="8" fillId="7" borderId="1" xfId="0" applyFont="1" applyFill="1" applyBorder="1" applyAlignment="1" applyProtection="1">
      <alignment horizontal="right"/>
    </xf>
    <xf numFmtId="0" fontId="4" fillId="0" borderId="8" xfId="0" applyFont="1" applyBorder="1"/>
    <xf numFmtId="0" fontId="8" fillId="0" borderId="8" xfId="0" applyFont="1" applyBorder="1" applyAlignment="1">
      <alignment horizontal="center"/>
    </xf>
    <xf numFmtId="168" fontId="14" fillId="0" borderId="8" xfId="0" applyNumberFormat="1" applyFont="1" applyFill="1" applyBorder="1" applyAlignment="1" applyProtection="1">
      <alignment vertical="center"/>
    </xf>
    <xf numFmtId="0" fontId="8" fillId="7" borderId="0" xfId="0" applyFont="1" applyFill="1" applyBorder="1" applyAlignment="1" applyProtection="1">
      <alignment vertical="center"/>
    </xf>
    <xf numFmtId="0" fontId="10" fillId="0" borderId="12" xfId="0" applyFont="1" applyBorder="1" applyAlignment="1" applyProtection="1">
      <alignment vertical="center"/>
    </xf>
    <xf numFmtId="0" fontId="8" fillId="3" borderId="10" xfId="0" applyFont="1" applyFill="1" applyBorder="1" applyAlignment="1" applyProtection="1">
      <alignment vertical="center" wrapText="1"/>
    </xf>
    <xf numFmtId="168" fontId="8" fillId="3" borderId="11" xfId="0"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xf>
    <xf numFmtId="0" fontId="10" fillId="3" borderId="8" xfId="0" applyFont="1" applyFill="1" applyBorder="1" applyAlignment="1" applyProtection="1">
      <alignment horizontal="center"/>
    </xf>
    <xf numFmtId="2" fontId="8" fillId="3" borderId="9" xfId="0" applyNumberFormat="1" applyFont="1" applyFill="1" applyBorder="1" applyAlignment="1" applyProtection="1">
      <alignment horizontal="center" vertical="center"/>
    </xf>
    <xf numFmtId="0" fontId="8" fillId="3" borderId="3" xfId="0" applyFont="1" applyFill="1" applyBorder="1" applyAlignment="1" applyProtection="1">
      <alignment horizontal="center" vertical="center"/>
    </xf>
    <xf numFmtId="0" fontId="10" fillId="3" borderId="0" xfId="0" applyFont="1" applyFill="1" applyBorder="1" applyAlignment="1" applyProtection="1">
      <alignment vertical="center" wrapText="1"/>
    </xf>
    <xf numFmtId="2" fontId="8" fillId="3" borderId="0" xfId="0" applyNumberFormat="1" applyFont="1" applyFill="1" applyBorder="1" applyAlignment="1" applyProtection="1">
      <alignment horizontal="center" vertical="center"/>
    </xf>
    <xf numFmtId="0" fontId="8" fillId="3" borderId="0" xfId="0" applyFont="1" applyFill="1" applyBorder="1" applyAlignment="1" applyProtection="1">
      <alignment horizontal="center" vertical="center"/>
    </xf>
    <xf numFmtId="0" fontId="10" fillId="3" borderId="5" xfId="0" applyFont="1" applyFill="1" applyBorder="1" applyAlignment="1" applyProtection="1">
      <alignment vertical="center"/>
    </xf>
    <xf numFmtId="0" fontId="10" fillId="3" borderId="6" xfId="0" applyFont="1" applyFill="1" applyBorder="1" applyAlignment="1" applyProtection="1">
      <alignment horizontal="center" vertical="center"/>
    </xf>
    <xf numFmtId="2" fontId="8" fillId="3" borderId="2" xfId="0" applyNumberFormat="1" applyFont="1" applyFill="1" applyBorder="1" applyAlignment="1" applyProtection="1">
      <alignment horizontal="center" vertical="center"/>
    </xf>
    <xf numFmtId="0" fontId="8" fillId="3" borderId="4" xfId="0" applyFont="1" applyFill="1" applyBorder="1" applyAlignment="1" applyProtection="1">
      <alignment horizontal="center" vertical="center"/>
    </xf>
    <xf numFmtId="0" fontId="10" fillId="3" borderId="6" xfId="0" applyFont="1" applyFill="1" applyBorder="1" applyAlignment="1" applyProtection="1">
      <alignment horizontal="center"/>
    </xf>
    <xf numFmtId="0" fontId="10" fillId="3" borderId="0" xfId="0" applyFont="1" applyFill="1" applyBorder="1" applyAlignment="1" applyProtection="1">
      <alignment vertical="center"/>
    </xf>
    <xf numFmtId="0" fontId="10" fillId="3" borderId="6" xfId="0" applyFont="1" applyFill="1" applyBorder="1" applyAlignment="1" applyProtection="1">
      <alignment vertical="center"/>
    </xf>
    <xf numFmtId="0" fontId="8" fillId="3" borderId="7" xfId="0" applyFont="1" applyFill="1" applyBorder="1" applyAlignment="1" applyProtection="1">
      <alignment vertical="center"/>
    </xf>
    <xf numFmtId="0" fontId="10" fillId="3" borderId="8" xfId="0" applyFont="1" applyFill="1" applyBorder="1" applyAlignment="1" applyProtection="1">
      <alignment horizontal="center" vertical="center"/>
    </xf>
    <xf numFmtId="0" fontId="10" fillId="2" borderId="5" xfId="0" applyFont="1" applyFill="1" applyBorder="1" applyAlignment="1" applyProtection="1">
      <alignment vertical="center"/>
    </xf>
    <xf numFmtId="0" fontId="10" fillId="2" borderId="6" xfId="0" applyFont="1" applyFill="1" applyBorder="1" applyAlignment="1" applyProtection="1">
      <alignment horizontal="center" vertical="center"/>
    </xf>
    <xf numFmtId="2" fontId="8" fillId="2" borderId="2" xfId="0" applyNumberFormat="1" applyFont="1" applyFill="1" applyBorder="1" applyAlignment="1" applyProtection="1">
      <alignment horizontal="center" vertical="center"/>
    </xf>
    <xf numFmtId="168" fontId="8" fillId="2" borderId="11" xfId="0" applyNumberFormat="1" applyFont="1" applyFill="1" applyBorder="1" applyAlignment="1" applyProtection="1">
      <alignment horizontal="center" vertical="center"/>
    </xf>
    <xf numFmtId="0" fontId="8" fillId="2" borderId="4" xfId="0" applyFont="1" applyFill="1" applyBorder="1" applyAlignment="1" applyProtection="1">
      <alignment horizontal="center" vertical="center"/>
    </xf>
    <xf numFmtId="0" fontId="8" fillId="3" borderId="10" xfId="0" applyFont="1" applyFill="1" applyBorder="1" applyAlignment="1" applyProtection="1">
      <alignment horizontal="left" vertical="center" wrapText="1"/>
    </xf>
    <xf numFmtId="2" fontId="8" fillId="3" borderId="11" xfId="0" applyNumberFormat="1" applyFont="1" applyFill="1" applyBorder="1" applyAlignment="1">
      <alignment horizontal="center" vertical="center"/>
    </xf>
    <xf numFmtId="168" fontId="12" fillId="3" borderId="11" xfId="0" applyNumberFormat="1" applyFont="1" applyFill="1" applyBorder="1" applyAlignment="1">
      <alignment horizontal="center" vertical="center"/>
    </xf>
    <xf numFmtId="2" fontId="8" fillId="3" borderId="9" xfId="0" applyNumberFormat="1" applyFont="1" applyFill="1" applyBorder="1" applyAlignment="1">
      <alignment horizontal="center" vertical="center"/>
    </xf>
    <xf numFmtId="0" fontId="8" fillId="3" borderId="3" xfId="0" applyFont="1" applyFill="1" applyBorder="1" applyAlignment="1">
      <alignment horizontal="center" vertical="center"/>
    </xf>
    <xf numFmtId="2" fontId="8" fillId="3" borderId="0" xfId="0" applyNumberFormat="1" applyFont="1" applyFill="1" applyAlignment="1">
      <alignment horizontal="center" vertical="center"/>
    </xf>
    <xf numFmtId="0" fontId="8" fillId="3" borderId="0" xfId="0" applyFont="1" applyFill="1" applyAlignment="1">
      <alignment horizontal="center" vertical="center"/>
    </xf>
    <xf numFmtId="0" fontId="10" fillId="3" borderId="10" xfId="0" applyFont="1" applyFill="1" applyBorder="1" applyAlignment="1" applyProtection="1">
      <alignment horizontal="left" vertical="center" wrapText="1"/>
    </xf>
    <xf numFmtId="0" fontId="8" fillId="3" borderId="7" xfId="0"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 fontId="10" fillId="3" borderId="0" xfId="0" applyNumberFormat="1" applyFont="1" applyFill="1" applyBorder="1" applyAlignment="1" applyProtection="1">
      <alignment horizontal="center" vertical="center"/>
    </xf>
    <xf numFmtId="1" fontId="10" fillId="3" borderId="8" xfId="0" applyNumberFormat="1" applyFont="1" applyFill="1" applyBorder="1" applyAlignment="1" applyProtection="1">
      <alignment horizontal="center" vertical="center"/>
    </xf>
    <xf numFmtId="1" fontId="10" fillId="3" borderId="0" xfId="0" applyNumberFormat="1" applyFont="1" applyFill="1" applyBorder="1" applyAlignment="1" applyProtection="1">
      <alignment horizontal="center" vertical="center" wrapText="1"/>
    </xf>
    <xf numFmtId="1" fontId="10" fillId="3" borderId="8" xfId="0" applyNumberFormat="1" applyFont="1" applyFill="1" applyBorder="1" applyAlignment="1" applyProtection="1">
      <alignment horizontal="center" vertical="center" wrapText="1"/>
    </xf>
    <xf numFmtId="0" fontId="8" fillId="3" borderId="10" xfId="0" applyFont="1" applyFill="1" applyBorder="1" applyAlignment="1">
      <alignment horizontal="left" wrapText="1"/>
    </xf>
    <xf numFmtId="0" fontId="8" fillId="3" borderId="7" xfId="0" applyFont="1" applyFill="1" applyBorder="1" applyAlignment="1">
      <alignment horizontal="left" wrapText="1"/>
    </xf>
    <xf numFmtId="2" fontId="8" fillId="3" borderId="8" xfId="0" applyNumberFormat="1" applyFont="1" applyFill="1" applyBorder="1" applyAlignment="1">
      <alignment horizontal="center" vertical="center"/>
    </xf>
    <xf numFmtId="168" fontId="12" fillId="4" borderId="11" xfId="0" applyNumberFormat="1" applyFont="1" applyFill="1" applyBorder="1" applyAlignment="1">
      <alignment horizontal="center" vertical="center"/>
    </xf>
    <xf numFmtId="2" fontId="8" fillId="4" borderId="11" xfId="0" applyNumberFormat="1" applyFont="1" applyFill="1" applyBorder="1" applyAlignment="1">
      <alignment horizontal="center" vertical="center"/>
    </xf>
    <xf numFmtId="168" fontId="12" fillId="3" borderId="9" xfId="0" applyNumberFormat="1" applyFont="1" applyFill="1" applyBorder="1" applyAlignment="1">
      <alignment horizontal="center" vertical="center"/>
    </xf>
    <xf numFmtId="0" fontId="10" fillId="7" borderId="10" xfId="0" applyFont="1" applyFill="1" applyBorder="1" applyAlignment="1" applyProtection="1">
      <alignment horizontal="left" vertical="center"/>
    </xf>
    <xf numFmtId="0" fontId="10" fillId="7" borderId="0" xfId="0" applyFont="1" applyFill="1" applyBorder="1" applyAlignment="1" applyProtection="1">
      <alignment horizontal="center" vertical="center" wrapText="1"/>
    </xf>
    <xf numFmtId="2" fontId="8" fillId="7" borderId="11" xfId="0" applyNumberFormat="1" applyFont="1" applyFill="1" applyBorder="1" applyAlignment="1">
      <alignment horizontal="center" vertical="center"/>
    </xf>
    <xf numFmtId="168" fontId="12" fillId="7" borderId="11" xfId="0" applyNumberFormat="1" applyFont="1" applyFill="1" applyBorder="1" applyAlignment="1">
      <alignment horizontal="center" vertical="center"/>
    </xf>
    <xf numFmtId="0" fontId="8" fillId="7" borderId="25" xfId="0" applyFont="1" applyFill="1" applyBorder="1" applyAlignment="1">
      <alignment horizontal="center" vertical="center"/>
    </xf>
    <xf numFmtId="1" fontId="10" fillId="7" borderId="0" xfId="0" applyNumberFormat="1" applyFont="1" applyFill="1" applyBorder="1" applyAlignment="1" applyProtection="1">
      <alignment horizontal="center" vertical="center"/>
    </xf>
    <xf numFmtId="0" fontId="3" fillId="0" borderId="18" xfId="3" applyBorder="1" applyAlignment="1">
      <alignment vertical="center" wrapText="1"/>
    </xf>
    <xf numFmtId="0" fontId="3" fillId="0" borderId="0" xfId="3" applyAlignment="1">
      <alignment vertical="center" wrapText="1"/>
    </xf>
    <xf numFmtId="0" fontId="34" fillId="4" borderId="5" xfId="0" applyFont="1" applyFill="1" applyBorder="1" applyAlignment="1" applyProtection="1">
      <alignment vertical="center"/>
    </xf>
    <xf numFmtId="0" fontId="35" fillId="4" borderId="6" xfId="0" applyFont="1" applyFill="1" applyBorder="1" applyAlignment="1" applyProtection="1">
      <alignment vertical="center"/>
    </xf>
    <xf numFmtId="168" fontId="34" fillId="4" borderId="4" xfId="0" applyNumberFormat="1" applyFont="1" applyFill="1" applyBorder="1" applyAlignment="1">
      <alignment horizontal="center" vertical="center"/>
    </xf>
    <xf numFmtId="0" fontId="34" fillId="4" borderId="4" xfId="0" applyFont="1" applyFill="1" applyBorder="1" applyAlignment="1">
      <alignment horizontal="center" vertical="center"/>
    </xf>
    <xf numFmtId="0" fontId="34" fillId="4" borderId="11" xfId="0" applyFont="1" applyFill="1" applyBorder="1" applyAlignment="1">
      <alignment horizontal="center" vertical="center"/>
    </xf>
    <xf numFmtId="0" fontId="36" fillId="4" borderId="6" xfId="0" applyFont="1" applyFill="1" applyBorder="1" applyAlignment="1" applyProtection="1">
      <alignment horizontal="left" vertical="center"/>
    </xf>
    <xf numFmtId="0" fontId="34" fillId="4" borderId="6" xfId="0" applyFont="1" applyFill="1" applyBorder="1" applyAlignment="1" applyProtection="1">
      <alignment horizontal="center" vertical="center" wrapText="1"/>
    </xf>
    <xf numFmtId="0" fontId="34" fillId="4" borderId="10" xfId="0" applyFont="1" applyFill="1" applyBorder="1" applyAlignment="1" applyProtection="1">
      <alignment horizontal="left" vertical="center"/>
    </xf>
    <xf numFmtId="0" fontId="34" fillId="4" borderId="0" xfId="0" applyFont="1" applyFill="1" applyBorder="1" applyAlignment="1" applyProtection="1">
      <alignment vertical="center"/>
    </xf>
    <xf numFmtId="168" fontId="35" fillId="3" borderId="9" xfId="0" applyNumberFormat="1" applyFont="1" applyFill="1" applyBorder="1" applyAlignment="1">
      <alignment horizontal="center" vertical="center"/>
    </xf>
    <xf numFmtId="0" fontId="10" fillId="0" borderId="9" xfId="0" applyFont="1" applyFill="1" applyBorder="1" applyAlignment="1" applyProtection="1">
      <alignment horizontal="center" vertical="center"/>
    </xf>
    <xf numFmtId="168" fontId="14" fillId="0" borderId="25" xfId="0" applyNumberFormat="1" applyFont="1" applyFill="1" applyBorder="1" applyAlignment="1" applyProtection="1">
      <alignment vertical="center"/>
    </xf>
    <xf numFmtId="168" fontId="14" fillId="0" borderId="3" xfId="0" applyNumberFormat="1" applyFont="1" applyFill="1" applyBorder="1" applyAlignment="1" applyProtection="1">
      <alignment vertical="center"/>
    </xf>
    <xf numFmtId="0" fontId="12" fillId="0" borderId="25" xfId="0" applyFont="1" applyBorder="1" applyAlignment="1">
      <alignment vertical="center"/>
    </xf>
    <xf numFmtId="0" fontId="4" fillId="0" borderId="25" xfId="0" applyFont="1" applyBorder="1"/>
    <xf numFmtId="0" fontId="12" fillId="4" borderId="25" xfId="0" applyFont="1" applyFill="1" applyBorder="1"/>
    <xf numFmtId="2" fontId="4" fillId="0" borderId="25" xfId="0" applyNumberFormat="1" applyFont="1" applyBorder="1"/>
    <xf numFmtId="0" fontId="4" fillId="4" borderId="25" xfId="0" applyFont="1" applyFill="1" applyBorder="1"/>
    <xf numFmtId="2" fontId="8" fillId="0" borderId="25" xfId="0" applyNumberFormat="1" applyFont="1" applyBorder="1"/>
    <xf numFmtId="2" fontId="8" fillId="0" borderId="3" xfId="0" applyNumberFormat="1" applyFont="1" applyBorder="1"/>
    <xf numFmtId="168" fontId="14" fillId="4" borderId="25" xfId="0" applyNumberFormat="1" applyFont="1" applyFill="1" applyBorder="1" applyAlignment="1" applyProtection="1">
      <alignment vertical="center"/>
    </xf>
    <xf numFmtId="168" fontId="4" fillId="0" borderId="4" xfId="0" applyNumberFormat="1" applyFont="1" applyBorder="1"/>
    <xf numFmtId="168" fontId="4" fillId="0" borderId="25" xfId="0" applyNumberFormat="1" applyFont="1" applyBorder="1"/>
    <xf numFmtId="168" fontId="4" fillId="0" borderId="3" xfId="0" applyNumberFormat="1" applyFont="1" applyBorder="1"/>
    <xf numFmtId="168" fontId="4" fillId="4" borderId="4" xfId="0" applyNumberFormat="1" applyFont="1" applyFill="1" applyBorder="1"/>
    <xf numFmtId="0" fontId="12" fillId="4" borderId="0" xfId="0" applyFont="1" applyFill="1" applyBorder="1"/>
    <xf numFmtId="0" fontId="8" fillId="0" borderId="8" xfId="0" applyFont="1" applyBorder="1" applyAlignment="1" applyProtection="1">
      <alignment vertical="center"/>
    </xf>
    <xf numFmtId="0" fontId="19" fillId="0" borderId="0" xfId="3" applyFont="1" applyFill="1" applyAlignment="1">
      <alignment horizontal="left" vertical="top" wrapText="1"/>
    </xf>
    <xf numFmtId="0" fontId="8" fillId="3" borderId="0" xfId="3" applyFont="1" applyFill="1" applyBorder="1" applyAlignment="1">
      <alignment horizontal="left" vertical="center" wrapText="1"/>
    </xf>
    <xf numFmtId="0" fontId="19" fillId="3" borderId="0" xfId="3" applyFont="1" applyFill="1" applyBorder="1" applyAlignment="1">
      <alignment horizontal="center" vertical="center"/>
    </xf>
    <xf numFmtId="0" fontId="10" fillId="0" borderId="1" xfId="3" applyFont="1" applyBorder="1" applyAlignment="1">
      <alignment horizontal="left" vertical="center"/>
    </xf>
    <xf numFmtId="0" fontId="10" fillId="0" borderId="1" xfId="3" applyFont="1" applyBorder="1" applyAlignment="1">
      <alignment horizontal="center" vertical="center"/>
    </xf>
    <xf numFmtId="0" fontId="8" fillId="0" borderId="1" xfId="3" applyFont="1" applyBorder="1" applyAlignment="1">
      <alignment horizontal="left" vertical="center" wrapText="1"/>
    </xf>
    <xf numFmtId="167" fontId="8" fillId="0" borderId="1" xfId="3" applyNumberFormat="1" applyFont="1" applyBorder="1" applyAlignment="1">
      <alignment vertical="center"/>
    </xf>
    <xf numFmtId="167" fontId="8" fillId="0" borderId="1" xfId="27" applyNumberFormat="1" applyFont="1" applyFill="1" applyBorder="1" applyAlignment="1">
      <alignment vertical="center"/>
    </xf>
    <xf numFmtId="0" fontId="10" fillId="0" borderId="0" xfId="3" applyFont="1" applyBorder="1" applyAlignment="1">
      <alignment horizontal="left" vertical="center" wrapText="1"/>
    </xf>
    <xf numFmtId="167" fontId="8" fillId="0" borderId="0" xfId="28" applyNumberFormat="1" applyFont="1" applyFill="1" applyBorder="1" applyAlignment="1">
      <alignment horizontal="center" vertical="center"/>
    </xf>
    <xf numFmtId="0" fontId="8" fillId="0" borderId="1" xfId="3" applyFont="1" applyBorder="1" applyAlignment="1">
      <alignment vertical="center"/>
    </xf>
    <xf numFmtId="0" fontId="19" fillId="3" borderId="0" xfId="5" applyFont="1" applyFill="1" applyBorder="1" applyAlignment="1">
      <alignment vertical="center"/>
    </xf>
    <xf numFmtId="0" fontId="8" fillId="0" borderId="1" xfId="24" applyFont="1" applyBorder="1" applyAlignment="1">
      <alignment vertical="center"/>
    </xf>
    <xf numFmtId="0" fontId="8" fillId="0" borderId="4" xfId="24" applyFont="1" applyBorder="1" applyAlignment="1">
      <alignment vertical="center"/>
    </xf>
    <xf numFmtId="0" fontId="8" fillId="0" borderId="0" xfId="0" applyFont="1" applyFill="1" applyBorder="1" applyAlignment="1" applyProtection="1">
      <alignment horizontal="left" vertical="center"/>
    </xf>
    <xf numFmtId="0" fontId="10" fillId="0" borderId="1" xfId="0" applyFont="1" applyFill="1" applyBorder="1" applyAlignment="1" applyProtection="1">
      <alignment horizontal="left" vertical="center"/>
    </xf>
    <xf numFmtId="167" fontId="8" fillId="3" borderId="1" xfId="0" applyNumberFormat="1" applyFont="1" applyFill="1" applyBorder="1" applyAlignment="1">
      <alignment vertical="center"/>
    </xf>
    <xf numFmtId="0" fontId="8" fillId="0" borderId="1" xfId="0" applyFont="1" applyBorder="1" applyAlignment="1">
      <alignment horizontal="left" vertical="center"/>
    </xf>
    <xf numFmtId="167" fontId="8" fillId="0" borderId="1" xfId="0" applyNumberFormat="1" applyFont="1" applyBorder="1" applyAlignment="1">
      <alignment vertical="center"/>
    </xf>
    <xf numFmtId="0" fontId="8" fillId="0" borderId="1" xfId="0" applyFont="1" applyBorder="1" applyAlignment="1">
      <alignment vertical="center"/>
    </xf>
    <xf numFmtId="0" fontId="10" fillId="3" borderId="1" xfId="0" applyFont="1" applyFill="1" applyBorder="1" applyAlignment="1" applyProtection="1">
      <alignment vertical="center"/>
    </xf>
    <xf numFmtId="167" fontId="10" fillId="3" borderId="1" xfId="0" applyNumberFormat="1" applyFont="1" applyFill="1" applyBorder="1" applyAlignment="1" applyProtection="1">
      <alignment vertical="center"/>
    </xf>
    <xf numFmtId="0" fontId="19" fillId="3" borderId="8" xfId="3" applyFont="1" applyFill="1" applyBorder="1" applyAlignment="1">
      <alignment horizontal="center" vertical="center"/>
    </xf>
    <xf numFmtId="0" fontId="10" fillId="0" borderId="1" xfId="3" applyFont="1" applyBorder="1" applyAlignment="1">
      <alignment vertical="center"/>
    </xf>
    <xf numFmtId="0" fontId="10" fillId="0" borderId="1" xfId="3" applyFont="1" applyBorder="1" applyAlignment="1">
      <alignment horizontal="left" vertical="center" wrapText="1"/>
    </xf>
    <xf numFmtId="167" fontId="10" fillId="0" borderId="1" xfId="3" applyNumberFormat="1" applyFont="1" applyBorder="1" applyAlignment="1">
      <alignment vertical="center"/>
    </xf>
    <xf numFmtId="0" fontId="19" fillId="3" borderId="6" xfId="3" applyFont="1" applyFill="1" applyBorder="1" applyAlignment="1">
      <alignment horizontal="center" vertical="center"/>
    </xf>
    <xf numFmtId="0" fontId="38" fillId="0" borderId="0" xfId="0" applyFont="1" applyAlignment="1">
      <alignment horizontal="left" vertical="center"/>
    </xf>
    <xf numFmtId="0" fontId="8" fillId="0" borderId="1" xfId="3" applyFont="1" applyFill="1" applyBorder="1" applyAlignment="1">
      <alignment vertical="center"/>
    </xf>
    <xf numFmtId="167" fontId="10" fillId="0" borderId="10" xfId="3" applyNumberFormat="1" applyFont="1" applyBorder="1" applyAlignment="1">
      <alignment vertical="center"/>
    </xf>
    <xf numFmtId="0" fontId="38" fillId="0" borderId="0" xfId="0" applyFont="1" applyFill="1" applyBorder="1" applyAlignment="1" applyProtection="1">
      <alignment horizontal="left" vertical="center"/>
    </xf>
    <xf numFmtId="0" fontId="8" fillId="0" borderId="0" xfId="0" applyFont="1" applyBorder="1" applyAlignment="1" applyProtection="1">
      <alignment vertical="center" wrapText="1"/>
    </xf>
    <xf numFmtId="0" fontId="8" fillId="0" borderId="0" xfId="0" applyFont="1" applyAlignment="1" applyProtection="1">
      <alignment vertical="center" wrapText="1"/>
    </xf>
    <xf numFmtId="0" fontId="32" fillId="0" borderId="10" xfId="3" applyFont="1" applyFill="1" applyBorder="1" applyAlignment="1">
      <alignment vertical="top" wrapText="1"/>
    </xf>
    <xf numFmtId="0" fontId="19" fillId="0" borderId="11" xfId="3" applyFont="1" applyFill="1" applyBorder="1" applyAlignment="1">
      <alignment vertical="top" wrapText="1"/>
    </xf>
    <xf numFmtId="0" fontId="8" fillId="0" borderId="11" xfId="0" applyFont="1" applyFill="1" applyBorder="1" applyAlignment="1" applyProtection="1">
      <alignment vertical="center"/>
    </xf>
    <xf numFmtId="0" fontId="9" fillId="0" borderId="10" xfId="0" applyFont="1" applyFill="1" applyBorder="1" applyAlignment="1" applyProtection="1">
      <alignment vertical="center"/>
    </xf>
    <xf numFmtId="0" fontId="7" fillId="0" borderId="11" xfId="0" applyFont="1" applyFill="1" applyBorder="1" applyAlignment="1" applyProtection="1">
      <alignment vertical="center"/>
    </xf>
    <xf numFmtId="0" fontId="9" fillId="0" borderId="7" xfId="0" applyFont="1" applyFill="1" applyBorder="1" applyAlignment="1" applyProtection="1">
      <alignment horizontal="left" vertical="center"/>
    </xf>
    <xf numFmtId="0" fontId="8" fillId="0" borderId="9" xfId="0" applyFont="1" applyBorder="1" applyAlignment="1" applyProtection="1">
      <alignment vertical="center"/>
    </xf>
    <xf numFmtId="0" fontId="24" fillId="0" borderId="0" xfId="6" applyFont="1" applyFill="1" applyBorder="1" applyAlignment="1">
      <alignment horizontal="center" vertical="center"/>
    </xf>
    <xf numFmtId="0" fontId="8" fillId="0" borderId="1" xfId="0" applyFont="1" applyFill="1" applyBorder="1" applyAlignment="1" applyProtection="1">
      <alignment horizontal="left" vertical="center"/>
    </xf>
    <xf numFmtId="0" fontId="8" fillId="0" borderId="1" xfId="0" applyFont="1" applyBorder="1" applyAlignment="1" applyProtection="1">
      <alignment vertical="center"/>
    </xf>
    <xf numFmtId="0" fontId="24" fillId="5" borderId="0" xfId="6" applyFont="1" applyFill="1" applyBorder="1" applyAlignment="1">
      <alignment horizontal="center" vertical="center"/>
    </xf>
    <xf numFmtId="0" fontId="10"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18" fillId="5" borderId="0" xfId="3" applyFont="1" applyFill="1" applyAlignment="1">
      <alignment horizontal="center" vertical="center" wrapText="1"/>
    </xf>
    <xf numFmtId="0" fontId="38" fillId="0" borderId="12"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wrapText="1"/>
    </xf>
    <xf numFmtId="0" fontId="38" fillId="0" borderId="13" xfId="0" applyFont="1" applyFill="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14" xfId="0" applyFont="1" applyBorder="1" applyAlignment="1" applyProtection="1">
      <alignment horizontal="center" vertical="center" wrapText="1"/>
    </xf>
    <xf numFmtId="0" fontId="8" fillId="0" borderId="13" xfId="0" applyFont="1" applyBorder="1" applyAlignment="1" applyProtection="1">
      <alignment horizontal="center" vertical="center" wrapText="1"/>
    </xf>
    <xf numFmtId="0" fontId="8" fillId="0" borderId="0" xfId="0" applyFont="1" applyFill="1" applyAlignment="1" applyProtection="1">
      <alignment horizontal="left" vertical="center" wrapText="1"/>
    </xf>
    <xf numFmtId="0" fontId="9" fillId="0" borderId="1" xfId="0" applyFont="1" applyFill="1" applyBorder="1" applyAlignment="1" applyProtection="1">
      <alignment horizontal="center" vertical="center" wrapText="1"/>
    </xf>
    <xf numFmtId="0" fontId="10" fillId="5" borderId="8" xfId="3" applyFont="1" applyFill="1" applyBorder="1" applyAlignment="1">
      <alignment horizontal="center" vertical="center" wrapText="1"/>
    </xf>
    <xf numFmtId="0" fontId="12" fillId="5" borderId="0" xfId="3" applyFont="1" applyFill="1" applyAlignment="1">
      <alignment horizontal="center" vertical="center" wrapText="1"/>
    </xf>
    <xf numFmtId="0" fontId="10" fillId="5" borderId="8" xfId="3" applyFont="1" applyFill="1" applyBorder="1" applyAlignment="1">
      <alignment horizontal="left" vertical="center" wrapText="1"/>
    </xf>
    <xf numFmtId="0" fontId="10" fillId="4" borderId="12" xfId="5" applyFont="1" applyFill="1" applyBorder="1" applyAlignment="1">
      <alignment horizontal="left" vertical="center"/>
    </xf>
    <xf numFmtId="0" fontId="10" fillId="4" borderId="13" xfId="5" applyFont="1" applyFill="1" applyBorder="1" applyAlignment="1">
      <alignment horizontal="left" vertical="center"/>
    </xf>
    <xf numFmtId="0" fontId="12" fillId="8" borderId="8" xfId="3" applyFont="1" applyFill="1" applyBorder="1" applyAlignment="1">
      <alignment horizontal="center" vertical="center" wrapText="1"/>
    </xf>
    <xf numFmtId="0" fontId="18" fillId="4" borderId="0" xfId="3" applyFont="1" applyFill="1" applyAlignment="1">
      <alignment horizontal="center" vertical="center" wrapText="1"/>
    </xf>
    <xf numFmtId="0" fontId="3" fillId="0" borderId="0" xfId="3" applyAlignment="1">
      <alignment horizontal="left" vertical="center"/>
    </xf>
    <xf numFmtId="168" fontId="3" fillId="0" borderId="12" xfId="3" applyNumberFormat="1" applyBorder="1" applyAlignment="1">
      <alignment horizontal="center" vertical="center"/>
    </xf>
    <xf numFmtId="168" fontId="3" fillId="0" borderId="23" xfId="3" applyNumberFormat="1" applyBorder="1" applyAlignment="1">
      <alignment horizontal="center" vertical="center"/>
    </xf>
    <xf numFmtId="9" fontId="3" fillId="0" borderId="12" xfId="3" applyNumberFormat="1" applyBorder="1" applyAlignment="1">
      <alignment horizontal="center" vertical="center"/>
    </xf>
    <xf numFmtId="9" fontId="3" fillId="0" borderId="23" xfId="3" applyNumberFormat="1" applyBorder="1" applyAlignment="1">
      <alignment horizontal="center" vertical="center"/>
    </xf>
    <xf numFmtId="8" fontId="3" fillId="0" borderId="12" xfId="3" applyNumberFormat="1" applyBorder="1" applyAlignment="1">
      <alignment horizontal="center" vertical="center"/>
    </xf>
    <xf numFmtId="8" fontId="3" fillId="0" borderId="23" xfId="3" applyNumberFormat="1" applyBorder="1" applyAlignment="1">
      <alignment horizontal="center" vertical="center"/>
    </xf>
    <xf numFmtId="168" fontId="3" fillId="3" borderId="12" xfId="3" applyNumberFormat="1" applyFill="1" applyBorder="1" applyAlignment="1">
      <alignment horizontal="center" vertical="center"/>
    </xf>
    <xf numFmtId="168" fontId="3" fillId="3" borderId="23" xfId="3" applyNumberFormat="1" applyFill="1" applyBorder="1" applyAlignment="1">
      <alignment horizontal="center" vertical="center"/>
    </xf>
    <xf numFmtId="0" fontId="3" fillId="0" borderId="23" xfId="3" applyBorder="1" applyAlignment="1">
      <alignment horizontal="center" vertical="center"/>
    </xf>
    <xf numFmtId="0" fontId="17" fillId="5" borderId="22" xfId="3" applyFont="1" applyFill="1" applyBorder="1" applyAlignment="1">
      <alignment horizontal="center"/>
    </xf>
    <xf numFmtId="0" fontId="17" fillId="5" borderId="14" xfId="3" applyFont="1" applyFill="1" applyBorder="1" applyAlignment="1">
      <alignment horizontal="center"/>
    </xf>
    <xf numFmtId="0" fontId="17" fillId="5" borderId="23" xfId="3" applyFont="1" applyFill="1" applyBorder="1" applyAlignment="1">
      <alignment horizontal="center"/>
    </xf>
    <xf numFmtId="0" fontId="18" fillId="5" borderId="15" xfId="3" applyFont="1" applyFill="1" applyBorder="1" applyAlignment="1">
      <alignment horizontal="center" vertical="center" wrapText="1"/>
    </xf>
    <xf numFmtId="0" fontId="18" fillId="5" borderId="16" xfId="3" applyFont="1" applyFill="1" applyBorder="1" applyAlignment="1">
      <alignment horizontal="center" vertical="center" wrapText="1"/>
    </xf>
    <xf numFmtId="0" fontId="18" fillId="5" borderId="17" xfId="3" applyFont="1" applyFill="1" applyBorder="1" applyAlignment="1">
      <alignment horizontal="center" vertical="center" wrapText="1"/>
    </xf>
    <xf numFmtId="0" fontId="31" fillId="0" borderId="18" xfId="3" applyFont="1" applyBorder="1" applyAlignment="1">
      <alignment horizontal="left" vertical="center"/>
    </xf>
    <xf numFmtId="0" fontId="31" fillId="0" borderId="0" xfId="3" applyFont="1" applyAlignment="1">
      <alignment horizontal="left" vertical="center"/>
    </xf>
    <xf numFmtId="0" fontId="31" fillId="5" borderId="15" xfId="3" applyFont="1" applyFill="1" applyBorder="1" applyAlignment="1">
      <alignment horizontal="center" vertical="center"/>
    </xf>
    <xf numFmtId="0" fontId="31" fillId="5" borderId="16" xfId="3" applyFont="1" applyFill="1" applyBorder="1" applyAlignment="1">
      <alignment horizontal="center" vertical="center"/>
    </xf>
    <xf numFmtId="0" fontId="31" fillId="5" borderId="17" xfId="3" applyFont="1" applyFill="1" applyBorder="1" applyAlignment="1">
      <alignment horizontal="center" vertical="center"/>
    </xf>
    <xf numFmtId="0" fontId="31" fillId="5" borderId="20" xfId="3" applyFont="1" applyFill="1" applyBorder="1" applyAlignment="1">
      <alignment horizontal="center" vertical="center"/>
    </xf>
    <xf numFmtId="0" fontId="31" fillId="5" borderId="21" xfId="3" applyFont="1" applyFill="1" applyBorder="1" applyAlignment="1">
      <alignment horizontal="center" vertical="center"/>
    </xf>
    <xf numFmtId="0" fontId="31" fillId="5" borderId="24" xfId="3" applyFont="1" applyFill="1" applyBorder="1" applyAlignment="1">
      <alignment horizontal="center" vertical="center"/>
    </xf>
    <xf numFmtId="0" fontId="4" fillId="4" borderId="0" xfId="0" applyFont="1" applyFill="1" applyAlignment="1">
      <alignment horizontal="center" wrapText="1"/>
    </xf>
    <xf numFmtId="0" fontId="4" fillId="4" borderId="0" xfId="0" applyFont="1" applyFill="1" applyAlignment="1">
      <alignment horizontal="center"/>
    </xf>
    <xf numFmtId="0" fontId="3" fillId="0" borderId="0" xfId="3" applyAlignment="1">
      <alignment horizontal="left" vertical="center" wrapText="1"/>
    </xf>
    <xf numFmtId="0" fontId="3" fillId="0" borderId="19" xfId="3" applyBorder="1" applyAlignment="1">
      <alignment horizontal="left" vertical="center" wrapText="1"/>
    </xf>
    <xf numFmtId="0" fontId="2" fillId="0" borderId="0" xfId="3" applyFont="1" applyAlignment="1">
      <alignment horizontal="left" vertical="center" wrapText="1"/>
    </xf>
    <xf numFmtId="0" fontId="3" fillId="0" borderId="18" xfId="3" applyBorder="1" applyAlignment="1">
      <alignment horizontal="center" vertical="center" wrapText="1"/>
    </xf>
    <xf numFmtId="0" fontId="3" fillId="0" borderId="0" xfId="3" applyAlignment="1">
      <alignment horizontal="center" vertical="center" wrapText="1"/>
    </xf>
    <xf numFmtId="0" fontId="3" fillId="0" borderId="19" xfId="3" applyBorder="1" applyAlignment="1">
      <alignment horizontal="center" vertical="center" wrapText="1"/>
    </xf>
    <xf numFmtId="0" fontId="18" fillId="5" borderId="20" xfId="3" applyFont="1" applyFill="1" applyBorder="1" applyAlignment="1">
      <alignment horizontal="center" vertical="center" wrapText="1"/>
    </xf>
    <xf numFmtId="0" fontId="18" fillId="5" borderId="21" xfId="3" applyFont="1" applyFill="1" applyBorder="1" applyAlignment="1">
      <alignment horizontal="center" vertical="center" wrapText="1"/>
    </xf>
    <xf numFmtId="0" fontId="34" fillId="4" borderId="1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34" fillId="3" borderId="14" xfId="0" applyFont="1" applyFill="1" applyBorder="1" applyAlignment="1" applyProtection="1">
      <alignment horizontal="center" vertical="center" wrapText="1"/>
    </xf>
    <xf numFmtId="0" fontId="10" fillId="4" borderId="10" xfId="0" applyFont="1" applyFill="1" applyBorder="1" applyAlignment="1" applyProtection="1">
      <alignment horizontal="left" wrapText="1"/>
    </xf>
    <xf numFmtId="0" fontId="10" fillId="4" borderId="0" xfId="0" applyFont="1" applyFill="1" applyBorder="1" applyAlignment="1" applyProtection="1">
      <alignment horizontal="left"/>
    </xf>
    <xf numFmtId="0" fontId="8" fillId="0" borderId="0" xfId="0" applyFont="1" applyBorder="1" applyAlignment="1" applyProtection="1">
      <alignment horizontal="left" vertical="center" wrapText="1"/>
    </xf>
    <xf numFmtId="0" fontId="10" fillId="3" borderId="14" xfId="0" applyFont="1" applyFill="1" applyBorder="1" applyAlignment="1" applyProtection="1">
      <alignment horizontal="center" vertical="center"/>
    </xf>
    <xf numFmtId="0" fontId="10" fillId="3" borderId="13" xfId="0" applyFont="1" applyFill="1" applyBorder="1" applyAlignment="1" applyProtection="1">
      <alignment horizontal="center" vertical="center"/>
    </xf>
    <xf numFmtId="0" fontId="10" fillId="4" borderId="5" xfId="0" applyFont="1" applyFill="1" applyBorder="1" applyAlignment="1" applyProtection="1">
      <alignment horizontal="left" vertical="center"/>
    </xf>
    <xf numFmtId="0" fontId="10" fillId="4" borderId="6" xfId="0" applyFont="1" applyFill="1" applyBorder="1" applyAlignment="1" applyProtection="1">
      <alignment horizontal="left" vertical="center"/>
    </xf>
    <xf numFmtId="0" fontId="8" fillId="0" borderId="4"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0" fontId="40" fillId="0" borderId="0" xfId="0" applyFont="1"/>
    <xf numFmtId="9" fontId="12" fillId="0" borderId="9" xfId="0" applyNumberFormat="1" applyFont="1" applyFill="1" applyBorder="1" applyAlignment="1" applyProtection="1">
      <alignment vertical="center"/>
    </xf>
    <xf numFmtId="0" fontId="12" fillId="0" borderId="8" xfId="3" applyFont="1" applyFill="1" applyBorder="1" applyAlignment="1">
      <alignment horizontal="center" vertical="center" wrapText="1"/>
    </xf>
    <xf numFmtId="0" fontId="41" fillId="0" borderId="0" xfId="0" applyFont="1"/>
    <xf numFmtId="9" fontId="12" fillId="0" borderId="11" xfId="0" applyNumberFormat="1" applyFont="1" applyFill="1" applyBorder="1" applyAlignment="1" applyProtection="1">
      <alignment vertical="center"/>
    </xf>
    <xf numFmtId="9" fontId="5" fillId="0" borderId="0" xfId="0" applyNumberFormat="1" applyFont="1" applyFill="1" applyBorder="1"/>
  </cellXfs>
  <cellStyles count="29">
    <cellStyle name="Euro" xfId="1" xr:uid="{00000000-0005-0000-0000-000000000000}"/>
    <cellStyle name="Lien hypertexte" xfId="6" builtinId="8"/>
    <cellStyle name="Milliers" xfId="2" builtinId="3"/>
    <cellStyle name="Milliers 2" xfId="13" xr:uid="{00000000-0005-0000-0000-000003000000}"/>
    <cellStyle name="Milliers 2 2" xfId="22" xr:uid="{00000000-0005-0000-0000-000004000000}"/>
    <cellStyle name="Milliers 2 3" xfId="19" xr:uid="{00000000-0005-0000-0000-000005000000}"/>
    <cellStyle name="Milliers 2 4" xfId="25" xr:uid="{00000000-0005-0000-0000-000006000000}"/>
    <cellStyle name="Milliers 2 6" xfId="11" xr:uid="{00000000-0005-0000-0000-000007000000}"/>
    <cellStyle name="Milliers 2 6 2" xfId="21" xr:uid="{00000000-0005-0000-0000-000008000000}"/>
    <cellStyle name="Milliers 2 6 3" xfId="18" xr:uid="{00000000-0005-0000-0000-000009000000}"/>
    <cellStyle name="Milliers 3" xfId="20" xr:uid="{00000000-0005-0000-0000-00000A000000}"/>
    <cellStyle name="Milliers 4" xfId="17" xr:uid="{00000000-0005-0000-0000-00000B000000}"/>
    <cellStyle name="Milliers 5" xfId="8" xr:uid="{00000000-0005-0000-0000-00000C000000}"/>
    <cellStyle name="Milliers 6" xfId="23" xr:uid="{00000000-0005-0000-0000-00000D000000}"/>
    <cellStyle name="Milliers 7" xfId="26" xr:uid="{00000000-0005-0000-0000-00000E000000}"/>
    <cellStyle name="Monétaire" xfId="27" builtinId="4"/>
    <cellStyle name="Normal" xfId="0" builtinId="0"/>
    <cellStyle name="Normal 2" xfId="4" xr:uid="{00000000-0005-0000-0000-000010000000}"/>
    <cellStyle name="Normal 2 2" xfId="15" xr:uid="{00000000-0005-0000-0000-000011000000}"/>
    <cellStyle name="Normal 2 3" xfId="9" xr:uid="{00000000-0005-0000-0000-000012000000}"/>
    <cellStyle name="Normal 2 4" xfId="16" xr:uid="{00000000-0005-0000-0000-000013000000}"/>
    <cellStyle name="Normal 3" xfId="5" xr:uid="{00000000-0005-0000-0000-000014000000}"/>
    <cellStyle name="Normal 3 2" xfId="12" xr:uid="{00000000-0005-0000-0000-000015000000}"/>
    <cellStyle name="Normal 3 3" xfId="7" xr:uid="{00000000-0005-0000-0000-000016000000}"/>
    <cellStyle name="Normal 3 4" xfId="24" xr:uid="{00000000-0005-0000-0000-000017000000}"/>
    <cellStyle name="Normal 4" xfId="3" xr:uid="{00000000-0005-0000-0000-000018000000}"/>
    <cellStyle name="Pourcentage" xfId="28" builtinId="5"/>
    <cellStyle name="Pourcentage 2" xfId="14" xr:uid="{00000000-0005-0000-0000-000019000000}"/>
    <cellStyle name="Pourcentage 3" xfId="10" xr:uid="{00000000-0005-0000-0000-00001A000000}"/>
  </cellStyles>
  <dxfs count="0"/>
  <tableStyles count="0" defaultTableStyle="TableStyleMedium9" defaultPivotStyle="PivotStyleLight16"/>
  <colors>
    <mruColors>
      <color rgb="FF00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68</xdr:row>
      <xdr:rowOff>0</xdr:rowOff>
    </xdr:from>
    <xdr:ext cx="253916" cy="396904"/>
    <xdr:sp macro="" textlink="">
      <xdr:nvSpPr>
        <xdr:cNvPr id="2" name="Rectangle 1">
          <a:extLst>
            <a:ext uri="{FF2B5EF4-FFF2-40B4-BE49-F238E27FC236}">
              <a16:creationId xmlns:a16="http://schemas.microsoft.com/office/drawing/2014/main" id="{00000000-0008-0000-0000-000002000000}"/>
            </a:ext>
          </a:extLst>
        </xdr:cNvPr>
        <xdr:cNvSpPr/>
      </xdr:nvSpPr>
      <xdr:spPr>
        <a:xfrm>
          <a:off x="6410325" y="8281778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3</xdr:col>
      <xdr:colOff>211261</xdr:colOff>
      <xdr:row>68</xdr:row>
      <xdr:rowOff>0</xdr:rowOff>
    </xdr:from>
    <xdr:ext cx="253916" cy="396904"/>
    <xdr:sp macro="" textlink="">
      <xdr:nvSpPr>
        <xdr:cNvPr id="3" name="Rectangle 2">
          <a:extLst>
            <a:ext uri="{FF2B5EF4-FFF2-40B4-BE49-F238E27FC236}">
              <a16:creationId xmlns:a16="http://schemas.microsoft.com/office/drawing/2014/main" id="{00000000-0008-0000-0000-000003000000}"/>
            </a:ext>
          </a:extLst>
        </xdr:cNvPr>
        <xdr:cNvSpPr/>
      </xdr:nvSpPr>
      <xdr:spPr>
        <a:xfrm>
          <a:off x="7383586" y="18727102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68</xdr:row>
      <xdr:rowOff>0</xdr:rowOff>
    </xdr:from>
    <xdr:ext cx="253916" cy="701474"/>
    <xdr:sp macro="" textlink="">
      <xdr:nvSpPr>
        <xdr:cNvPr id="4" name="Rectangle 3">
          <a:extLst>
            <a:ext uri="{FF2B5EF4-FFF2-40B4-BE49-F238E27FC236}">
              <a16:creationId xmlns:a16="http://schemas.microsoft.com/office/drawing/2014/main" id="{00000000-0008-0000-0000-000004000000}"/>
            </a:ext>
          </a:extLst>
        </xdr:cNvPr>
        <xdr:cNvSpPr/>
      </xdr:nvSpPr>
      <xdr:spPr>
        <a:xfrm>
          <a:off x="6410325" y="77247750"/>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twoCellAnchor editAs="oneCell">
    <xdr:from>
      <xdr:col>0</xdr:col>
      <xdr:colOff>76200</xdr:colOff>
      <xdr:row>2</xdr:row>
      <xdr:rowOff>161926</xdr:rowOff>
    </xdr:from>
    <xdr:to>
      <xdr:col>0</xdr:col>
      <xdr:colOff>1481273</xdr:colOff>
      <xdr:row>4</xdr:row>
      <xdr:rowOff>28576</xdr:rowOff>
    </xdr:to>
    <xdr:pic>
      <xdr:nvPicPr>
        <xdr:cNvPr id="6" name="Image 5">
          <a:extLst>
            <a:ext uri="{FF2B5EF4-FFF2-40B4-BE49-F238E27FC236}">
              <a16:creationId xmlns:a16="http://schemas.microsoft.com/office/drawing/2014/main" id="{A2AF2A8D-C6B0-0FBD-47AA-2D63BC6874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42926"/>
          <a:ext cx="1405073"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91</xdr:row>
      <xdr:rowOff>0</xdr:rowOff>
    </xdr:from>
    <xdr:ext cx="253916" cy="396904"/>
    <xdr:sp macro="" textlink="">
      <xdr:nvSpPr>
        <xdr:cNvPr id="2" name="Rectangle 1">
          <a:extLst>
            <a:ext uri="{FF2B5EF4-FFF2-40B4-BE49-F238E27FC236}">
              <a16:creationId xmlns:a16="http://schemas.microsoft.com/office/drawing/2014/main" id="{00000000-0008-0000-0100-000002000000}"/>
            </a:ext>
          </a:extLst>
        </xdr:cNvPr>
        <xdr:cNvSpPr/>
      </xdr:nvSpPr>
      <xdr:spPr>
        <a:xfrm>
          <a:off x="4286250" y="1715452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91</xdr:row>
      <xdr:rowOff>0</xdr:rowOff>
    </xdr:from>
    <xdr:ext cx="253916" cy="396904"/>
    <xdr:sp macro="" textlink="">
      <xdr:nvSpPr>
        <xdr:cNvPr id="3" name="Rectangle 2">
          <a:extLst>
            <a:ext uri="{FF2B5EF4-FFF2-40B4-BE49-F238E27FC236}">
              <a16:creationId xmlns:a16="http://schemas.microsoft.com/office/drawing/2014/main" id="{00000000-0008-0000-0100-000003000000}"/>
            </a:ext>
          </a:extLst>
        </xdr:cNvPr>
        <xdr:cNvSpPr/>
      </xdr:nvSpPr>
      <xdr:spPr>
        <a:xfrm>
          <a:off x="6288211" y="1715452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91</xdr:row>
      <xdr:rowOff>0</xdr:rowOff>
    </xdr:from>
    <xdr:ext cx="253916" cy="701474"/>
    <xdr:sp macro="" textlink="">
      <xdr:nvSpPr>
        <xdr:cNvPr id="4" name="Rectangle 3">
          <a:extLst>
            <a:ext uri="{FF2B5EF4-FFF2-40B4-BE49-F238E27FC236}">
              <a16:creationId xmlns:a16="http://schemas.microsoft.com/office/drawing/2014/main" id="{00000000-0008-0000-0100-000004000000}"/>
            </a:ext>
          </a:extLst>
        </xdr:cNvPr>
        <xdr:cNvSpPr/>
      </xdr:nvSpPr>
      <xdr:spPr>
        <a:xfrm>
          <a:off x="4286250" y="17154525"/>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234</xdr:row>
      <xdr:rowOff>0</xdr:rowOff>
    </xdr:from>
    <xdr:ext cx="253916" cy="396904"/>
    <xdr:sp macro="" textlink="">
      <xdr:nvSpPr>
        <xdr:cNvPr id="2" name="Rectangle 1">
          <a:extLst>
            <a:ext uri="{FF2B5EF4-FFF2-40B4-BE49-F238E27FC236}">
              <a16:creationId xmlns:a16="http://schemas.microsoft.com/office/drawing/2014/main" id="{00000000-0008-0000-0500-000002000000}"/>
            </a:ext>
          </a:extLst>
        </xdr:cNvPr>
        <xdr:cNvSpPr/>
      </xdr:nvSpPr>
      <xdr:spPr>
        <a:xfrm>
          <a:off x="6381750" y="4143375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15</xdr:col>
      <xdr:colOff>742961</xdr:colOff>
      <xdr:row>224</xdr:row>
      <xdr:rowOff>186424</xdr:rowOff>
    </xdr:from>
    <xdr:ext cx="45719" cy="45719"/>
    <xdr:sp macro="" textlink="">
      <xdr:nvSpPr>
        <xdr:cNvPr id="3" name="Rectangle 2">
          <a:extLst>
            <a:ext uri="{FF2B5EF4-FFF2-40B4-BE49-F238E27FC236}">
              <a16:creationId xmlns:a16="http://schemas.microsoft.com/office/drawing/2014/main" id="{00000000-0008-0000-0500-000003000000}"/>
            </a:ext>
          </a:extLst>
        </xdr:cNvPr>
        <xdr:cNvSpPr/>
      </xdr:nvSpPr>
      <xdr:spPr>
        <a:xfrm rot="21433494">
          <a:off x="14658986" y="47773324"/>
          <a:ext cx="45719" cy="45719"/>
        </a:xfrm>
        <a:prstGeom prst="rect">
          <a:avLst/>
        </a:prstGeom>
        <a:noFill/>
      </xdr:spPr>
      <xdr:txBody>
        <a:bodyPr wrap="squar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oneCellAnchor>
    <xdr:from>
      <xdr:col>2</xdr:col>
      <xdr:colOff>0</xdr:colOff>
      <xdr:row>234</xdr:row>
      <xdr:rowOff>0</xdr:rowOff>
    </xdr:from>
    <xdr:ext cx="253916" cy="396904"/>
    <xdr:sp macro="" textlink="">
      <xdr:nvSpPr>
        <xdr:cNvPr id="5" name="Rectangle 4">
          <a:extLst>
            <a:ext uri="{FF2B5EF4-FFF2-40B4-BE49-F238E27FC236}">
              <a16:creationId xmlns:a16="http://schemas.microsoft.com/office/drawing/2014/main" id="{0E0A4920-9590-45D5-B628-129D2206BB04}"/>
            </a:ext>
          </a:extLst>
        </xdr:cNvPr>
        <xdr:cNvSpPr/>
      </xdr:nvSpPr>
      <xdr:spPr>
        <a:xfrm>
          <a:off x="12672060" y="4863084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234</xdr:row>
      <xdr:rowOff>0</xdr:rowOff>
    </xdr:from>
    <xdr:ext cx="253916" cy="396904"/>
    <xdr:sp macro="" textlink="">
      <xdr:nvSpPr>
        <xdr:cNvPr id="6" name="Rectangle 5">
          <a:extLst>
            <a:ext uri="{FF2B5EF4-FFF2-40B4-BE49-F238E27FC236}">
              <a16:creationId xmlns:a16="http://schemas.microsoft.com/office/drawing/2014/main" id="{87590864-F1CD-46C0-A96D-4905DC62DF24}"/>
            </a:ext>
          </a:extLst>
        </xdr:cNvPr>
        <xdr:cNvSpPr/>
      </xdr:nvSpPr>
      <xdr:spPr>
        <a:xfrm>
          <a:off x="12672060" y="4863084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211261</xdr:colOff>
      <xdr:row>370</xdr:row>
      <xdr:rowOff>0</xdr:rowOff>
    </xdr:from>
    <xdr:ext cx="253916" cy="396904"/>
    <xdr:sp macro="" textlink="">
      <xdr:nvSpPr>
        <xdr:cNvPr id="3" name="Rectangle 2">
          <a:extLst>
            <a:ext uri="{FF2B5EF4-FFF2-40B4-BE49-F238E27FC236}">
              <a16:creationId xmlns:a16="http://schemas.microsoft.com/office/drawing/2014/main" id="{00000000-0008-0000-0600-000003000000}"/>
            </a:ext>
          </a:extLst>
        </xdr:cNvPr>
        <xdr:cNvSpPr/>
      </xdr:nvSpPr>
      <xdr:spPr>
        <a:xfrm>
          <a:off x="7383586" y="18727102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135</xdr:row>
      <xdr:rowOff>104775</xdr:rowOff>
    </xdr:from>
    <xdr:ext cx="253916" cy="701474"/>
    <xdr:sp macro="" textlink="">
      <xdr:nvSpPr>
        <xdr:cNvPr id="4" name="Rectangle 3">
          <a:extLst>
            <a:ext uri="{FF2B5EF4-FFF2-40B4-BE49-F238E27FC236}">
              <a16:creationId xmlns:a16="http://schemas.microsoft.com/office/drawing/2014/main" id="{00000000-0008-0000-0600-000004000000}"/>
            </a:ext>
          </a:extLst>
        </xdr:cNvPr>
        <xdr:cNvSpPr/>
      </xdr:nvSpPr>
      <xdr:spPr>
        <a:xfrm>
          <a:off x="6410325" y="77247750"/>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oneCellAnchor>
    <xdr:from>
      <xdr:col>2</xdr:col>
      <xdr:colOff>0</xdr:colOff>
      <xdr:row>135</xdr:row>
      <xdr:rowOff>104775</xdr:rowOff>
    </xdr:from>
    <xdr:ext cx="253916" cy="701474"/>
    <xdr:sp macro="" textlink="">
      <xdr:nvSpPr>
        <xdr:cNvPr id="5" name="Rectangle 4">
          <a:extLst>
            <a:ext uri="{FF2B5EF4-FFF2-40B4-BE49-F238E27FC236}">
              <a16:creationId xmlns:a16="http://schemas.microsoft.com/office/drawing/2014/main" id="{30938BF9-D4B4-4995-95DE-B99E4BCE85F9}"/>
            </a:ext>
          </a:extLst>
        </xdr:cNvPr>
        <xdr:cNvSpPr/>
      </xdr:nvSpPr>
      <xdr:spPr>
        <a:xfrm>
          <a:off x="11803380" y="29319855"/>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oneCellAnchor>
    <xdr:from>
      <xdr:col>2</xdr:col>
      <xdr:colOff>211261</xdr:colOff>
      <xdr:row>371</xdr:row>
      <xdr:rowOff>0</xdr:rowOff>
    </xdr:from>
    <xdr:ext cx="253916" cy="396904"/>
    <xdr:sp macro="" textlink="">
      <xdr:nvSpPr>
        <xdr:cNvPr id="6" name="Rectangle 5">
          <a:extLst>
            <a:ext uri="{FF2B5EF4-FFF2-40B4-BE49-F238E27FC236}">
              <a16:creationId xmlns:a16="http://schemas.microsoft.com/office/drawing/2014/main" id="{EF6D3B5C-1148-42A9-B9C7-103815A54D07}"/>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372</xdr:row>
      <xdr:rowOff>0</xdr:rowOff>
    </xdr:from>
    <xdr:ext cx="253916" cy="396904"/>
    <xdr:sp macro="" textlink="">
      <xdr:nvSpPr>
        <xdr:cNvPr id="7" name="Rectangle 6">
          <a:extLst>
            <a:ext uri="{FF2B5EF4-FFF2-40B4-BE49-F238E27FC236}">
              <a16:creationId xmlns:a16="http://schemas.microsoft.com/office/drawing/2014/main" id="{F4C96F8C-0E89-4027-9AA6-DD728C1FCE8A}"/>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373</xdr:row>
      <xdr:rowOff>0</xdr:rowOff>
    </xdr:from>
    <xdr:ext cx="253916" cy="396904"/>
    <xdr:sp macro="" textlink="">
      <xdr:nvSpPr>
        <xdr:cNvPr id="8" name="Rectangle 7">
          <a:extLst>
            <a:ext uri="{FF2B5EF4-FFF2-40B4-BE49-F238E27FC236}">
              <a16:creationId xmlns:a16="http://schemas.microsoft.com/office/drawing/2014/main" id="{D6331F96-FB18-4E6C-A904-E57DDBA16AC9}"/>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373</xdr:row>
      <xdr:rowOff>0</xdr:rowOff>
    </xdr:from>
    <xdr:ext cx="253916" cy="396904"/>
    <xdr:sp macro="" textlink="">
      <xdr:nvSpPr>
        <xdr:cNvPr id="9" name="Rectangle 8">
          <a:extLst>
            <a:ext uri="{FF2B5EF4-FFF2-40B4-BE49-F238E27FC236}">
              <a16:creationId xmlns:a16="http://schemas.microsoft.com/office/drawing/2014/main" id="{E731A6F5-72FC-4EC3-AC95-9B44FB0B4135}"/>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374</xdr:row>
      <xdr:rowOff>0</xdr:rowOff>
    </xdr:from>
    <xdr:ext cx="253916" cy="396904"/>
    <xdr:sp macro="" textlink="">
      <xdr:nvSpPr>
        <xdr:cNvPr id="10" name="Rectangle 9">
          <a:extLst>
            <a:ext uri="{FF2B5EF4-FFF2-40B4-BE49-F238E27FC236}">
              <a16:creationId xmlns:a16="http://schemas.microsoft.com/office/drawing/2014/main" id="{E4E420D7-7A9B-4055-BE94-0DA514432BAE}"/>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374</xdr:row>
      <xdr:rowOff>0</xdr:rowOff>
    </xdr:from>
    <xdr:ext cx="253916" cy="396904"/>
    <xdr:sp macro="" textlink="">
      <xdr:nvSpPr>
        <xdr:cNvPr id="11" name="Rectangle 10">
          <a:extLst>
            <a:ext uri="{FF2B5EF4-FFF2-40B4-BE49-F238E27FC236}">
              <a16:creationId xmlns:a16="http://schemas.microsoft.com/office/drawing/2014/main" id="{B5ED5024-0511-4CCF-9560-BF080B407D99}"/>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375</xdr:row>
      <xdr:rowOff>0</xdr:rowOff>
    </xdr:from>
    <xdr:ext cx="253916" cy="396904"/>
    <xdr:sp macro="" textlink="">
      <xdr:nvSpPr>
        <xdr:cNvPr id="12" name="Rectangle 11">
          <a:extLst>
            <a:ext uri="{FF2B5EF4-FFF2-40B4-BE49-F238E27FC236}">
              <a16:creationId xmlns:a16="http://schemas.microsoft.com/office/drawing/2014/main" id="{12703B1C-3A4E-4BD6-9523-2DCA4A73DC73}"/>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375</xdr:row>
      <xdr:rowOff>0</xdr:rowOff>
    </xdr:from>
    <xdr:ext cx="253916" cy="396904"/>
    <xdr:sp macro="" textlink="">
      <xdr:nvSpPr>
        <xdr:cNvPr id="13" name="Rectangle 12">
          <a:extLst>
            <a:ext uri="{FF2B5EF4-FFF2-40B4-BE49-F238E27FC236}">
              <a16:creationId xmlns:a16="http://schemas.microsoft.com/office/drawing/2014/main" id="{F876A226-6C05-4A66-8351-12E741185852}"/>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376</xdr:row>
      <xdr:rowOff>0</xdr:rowOff>
    </xdr:from>
    <xdr:ext cx="253916" cy="396904"/>
    <xdr:sp macro="" textlink="">
      <xdr:nvSpPr>
        <xdr:cNvPr id="14" name="Rectangle 13">
          <a:extLst>
            <a:ext uri="{FF2B5EF4-FFF2-40B4-BE49-F238E27FC236}">
              <a16:creationId xmlns:a16="http://schemas.microsoft.com/office/drawing/2014/main" id="{602314E2-B422-4FDB-A73F-9254D33D3617}"/>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376</xdr:row>
      <xdr:rowOff>0</xdr:rowOff>
    </xdr:from>
    <xdr:ext cx="253916" cy="396904"/>
    <xdr:sp macro="" textlink="">
      <xdr:nvSpPr>
        <xdr:cNvPr id="15" name="Rectangle 14">
          <a:extLst>
            <a:ext uri="{FF2B5EF4-FFF2-40B4-BE49-F238E27FC236}">
              <a16:creationId xmlns:a16="http://schemas.microsoft.com/office/drawing/2014/main" id="{DEB6CDFF-E3F8-4D09-BF3A-0107E0251FB9}"/>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377</xdr:row>
      <xdr:rowOff>0</xdr:rowOff>
    </xdr:from>
    <xdr:ext cx="253916" cy="396904"/>
    <xdr:sp macro="" textlink="">
      <xdr:nvSpPr>
        <xdr:cNvPr id="16" name="Rectangle 15">
          <a:extLst>
            <a:ext uri="{FF2B5EF4-FFF2-40B4-BE49-F238E27FC236}">
              <a16:creationId xmlns:a16="http://schemas.microsoft.com/office/drawing/2014/main" id="{C0001DA6-E0B1-4B29-9905-FF5FA5C0AD84}"/>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377</xdr:row>
      <xdr:rowOff>0</xdr:rowOff>
    </xdr:from>
    <xdr:ext cx="253916" cy="396904"/>
    <xdr:sp macro="" textlink="">
      <xdr:nvSpPr>
        <xdr:cNvPr id="17" name="Rectangle 16">
          <a:extLst>
            <a:ext uri="{FF2B5EF4-FFF2-40B4-BE49-F238E27FC236}">
              <a16:creationId xmlns:a16="http://schemas.microsoft.com/office/drawing/2014/main" id="{C9DEBE9E-312C-4B3E-B75C-5FEBDF647D20}"/>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378</xdr:row>
      <xdr:rowOff>0</xdr:rowOff>
    </xdr:from>
    <xdr:ext cx="253916" cy="396904"/>
    <xdr:sp macro="" textlink="">
      <xdr:nvSpPr>
        <xdr:cNvPr id="18" name="Rectangle 17">
          <a:extLst>
            <a:ext uri="{FF2B5EF4-FFF2-40B4-BE49-F238E27FC236}">
              <a16:creationId xmlns:a16="http://schemas.microsoft.com/office/drawing/2014/main" id="{AD9D0B18-0128-4952-B194-96164DC62520}"/>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378</xdr:row>
      <xdr:rowOff>0</xdr:rowOff>
    </xdr:from>
    <xdr:ext cx="253916" cy="396904"/>
    <xdr:sp macro="" textlink="">
      <xdr:nvSpPr>
        <xdr:cNvPr id="19" name="Rectangle 18">
          <a:extLst>
            <a:ext uri="{FF2B5EF4-FFF2-40B4-BE49-F238E27FC236}">
              <a16:creationId xmlns:a16="http://schemas.microsoft.com/office/drawing/2014/main" id="{1763F849-B433-4E4D-8028-18E6044633CB}"/>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379</xdr:row>
      <xdr:rowOff>0</xdr:rowOff>
    </xdr:from>
    <xdr:ext cx="253916" cy="396904"/>
    <xdr:sp macro="" textlink="">
      <xdr:nvSpPr>
        <xdr:cNvPr id="20" name="Rectangle 19">
          <a:extLst>
            <a:ext uri="{FF2B5EF4-FFF2-40B4-BE49-F238E27FC236}">
              <a16:creationId xmlns:a16="http://schemas.microsoft.com/office/drawing/2014/main" id="{0F78D217-FDE1-4CA4-987A-AD486C84C279}"/>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379</xdr:row>
      <xdr:rowOff>0</xdr:rowOff>
    </xdr:from>
    <xdr:ext cx="253916" cy="396904"/>
    <xdr:sp macro="" textlink="">
      <xdr:nvSpPr>
        <xdr:cNvPr id="21" name="Rectangle 20">
          <a:extLst>
            <a:ext uri="{FF2B5EF4-FFF2-40B4-BE49-F238E27FC236}">
              <a16:creationId xmlns:a16="http://schemas.microsoft.com/office/drawing/2014/main" id="{04B2351C-530A-411A-9009-1B0AE2DF3CB2}"/>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380</xdr:row>
      <xdr:rowOff>0</xdr:rowOff>
    </xdr:from>
    <xdr:ext cx="253916" cy="396904"/>
    <xdr:sp macro="" textlink="">
      <xdr:nvSpPr>
        <xdr:cNvPr id="22" name="Rectangle 21">
          <a:extLst>
            <a:ext uri="{FF2B5EF4-FFF2-40B4-BE49-F238E27FC236}">
              <a16:creationId xmlns:a16="http://schemas.microsoft.com/office/drawing/2014/main" id="{EC0C44D4-E173-43C3-8A40-C689FA9EDE82}"/>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380</xdr:row>
      <xdr:rowOff>0</xdr:rowOff>
    </xdr:from>
    <xdr:ext cx="253916" cy="396904"/>
    <xdr:sp macro="" textlink="">
      <xdr:nvSpPr>
        <xdr:cNvPr id="23" name="Rectangle 22">
          <a:extLst>
            <a:ext uri="{FF2B5EF4-FFF2-40B4-BE49-F238E27FC236}">
              <a16:creationId xmlns:a16="http://schemas.microsoft.com/office/drawing/2014/main" id="{05F21290-740B-4664-94EA-9FFD1EF78036}"/>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381</xdr:row>
      <xdr:rowOff>0</xdr:rowOff>
    </xdr:from>
    <xdr:ext cx="253916" cy="396904"/>
    <xdr:sp macro="" textlink="">
      <xdr:nvSpPr>
        <xdr:cNvPr id="24" name="Rectangle 23">
          <a:extLst>
            <a:ext uri="{FF2B5EF4-FFF2-40B4-BE49-F238E27FC236}">
              <a16:creationId xmlns:a16="http://schemas.microsoft.com/office/drawing/2014/main" id="{6425B2CE-8A29-4A46-9084-66F0BE21DF0F}"/>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381</xdr:row>
      <xdr:rowOff>0</xdr:rowOff>
    </xdr:from>
    <xdr:ext cx="253916" cy="396904"/>
    <xdr:sp macro="" textlink="">
      <xdr:nvSpPr>
        <xdr:cNvPr id="25" name="Rectangle 24">
          <a:extLst>
            <a:ext uri="{FF2B5EF4-FFF2-40B4-BE49-F238E27FC236}">
              <a16:creationId xmlns:a16="http://schemas.microsoft.com/office/drawing/2014/main" id="{B66EBF3D-C32D-4639-8947-5A0D50C03EFF}"/>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382</xdr:row>
      <xdr:rowOff>0</xdr:rowOff>
    </xdr:from>
    <xdr:ext cx="253916" cy="396904"/>
    <xdr:sp macro="" textlink="">
      <xdr:nvSpPr>
        <xdr:cNvPr id="26" name="Rectangle 25">
          <a:extLst>
            <a:ext uri="{FF2B5EF4-FFF2-40B4-BE49-F238E27FC236}">
              <a16:creationId xmlns:a16="http://schemas.microsoft.com/office/drawing/2014/main" id="{762BC33E-32D1-48C4-8F94-F23F089D29AA}"/>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382</xdr:row>
      <xdr:rowOff>0</xdr:rowOff>
    </xdr:from>
    <xdr:ext cx="253916" cy="396904"/>
    <xdr:sp macro="" textlink="">
      <xdr:nvSpPr>
        <xdr:cNvPr id="27" name="Rectangle 26">
          <a:extLst>
            <a:ext uri="{FF2B5EF4-FFF2-40B4-BE49-F238E27FC236}">
              <a16:creationId xmlns:a16="http://schemas.microsoft.com/office/drawing/2014/main" id="{6A87A6CB-0C5E-4389-A464-B65A61667C1C}"/>
            </a:ext>
          </a:extLst>
        </xdr:cNvPr>
        <xdr:cNvSpPr/>
      </xdr:nvSpPr>
      <xdr:spPr>
        <a:xfrm>
          <a:off x="4468113" y="7620000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211261</xdr:colOff>
      <xdr:row>383</xdr:row>
      <xdr:rowOff>0</xdr:rowOff>
    </xdr:from>
    <xdr:ext cx="253916" cy="396904"/>
    <xdr:sp macro="" textlink="">
      <xdr:nvSpPr>
        <xdr:cNvPr id="28" name="Rectangle 27">
          <a:extLst>
            <a:ext uri="{FF2B5EF4-FFF2-40B4-BE49-F238E27FC236}">
              <a16:creationId xmlns:a16="http://schemas.microsoft.com/office/drawing/2014/main" id="{5B7690D6-AB42-405B-B99F-840541BCE08C}"/>
            </a:ext>
          </a:extLst>
        </xdr:cNvPr>
        <xdr:cNvSpPr/>
      </xdr:nvSpPr>
      <xdr:spPr>
        <a:xfrm>
          <a:off x="4468113" y="76411667"/>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5</xdr:row>
      <xdr:rowOff>0</xdr:rowOff>
    </xdr:from>
    <xdr:ext cx="253916" cy="396904"/>
    <xdr:sp macro="" textlink="">
      <xdr:nvSpPr>
        <xdr:cNvPr id="2" name="Rectangle 1">
          <a:extLst>
            <a:ext uri="{FF2B5EF4-FFF2-40B4-BE49-F238E27FC236}">
              <a16:creationId xmlns:a16="http://schemas.microsoft.com/office/drawing/2014/main" id="{00000000-0008-0000-0700-000002000000}"/>
            </a:ext>
          </a:extLst>
        </xdr:cNvPr>
        <xdr:cNvSpPr/>
      </xdr:nvSpPr>
      <xdr:spPr>
        <a:xfrm>
          <a:off x="6410325" y="8281778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5</xdr:row>
      <xdr:rowOff>0</xdr:rowOff>
    </xdr:from>
    <xdr:ext cx="253916" cy="701474"/>
    <xdr:sp macro="" textlink="">
      <xdr:nvSpPr>
        <xdr:cNvPr id="4" name="Rectangle 3">
          <a:extLst>
            <a:ext uri="{FF2B5EF4-FFF2-40B4-BE49-F238E27FC236}">
              <a16:creationId xmlns:a16="http://schemas.microsoft.com/office/drawing/2014/main" id="{00000000-0008-0000-0700-000004000000}"/>
            </a:ext>
          </a:extLst>
        </xdr:cNvPr>
        <xdr:cNvSpPr/>
      </xdr:nvSpPr>
      <xdr:spPr>
        <a:xfrm>
          <a:off x="6410325" y="77247750"/>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11</xdr:row>
      <xdr:rowOff>0</xdr:rowOff>
    </xdr:from>
    <xdr:ext cx="253916" cy="396904"/>
    <xdr:sp macro="" textlink="">
      <xdr:nvSpPr>
        <xdr:cNvPr id="2" name="Rectangle 1">
          <a:extLst>
            <a:ext uri="{FF2B5EF4-FFF2-40B4-BE49-F238E27FC236}">
              <a16:creationId xmlns:a16="http://schemas.microsoft.com/office/drawing/2014/main" id="{00000000-0008-0000-0800-000002000000}"/>
            </a:ext>
          </a:extLst>
        </xdr:cNvPr>
        <xdr:cNvSpPr/>
      </xdr:nvSpPr>
      <xdr:spPr>
        <a:xfrm>
          <a:off x="6410325" y="8281778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4</xdr:col>
      <xdr:colOff>211261</xdr:colOff>
      <xdr:row>202</xdr:row>
      <xdr:rowOff>0</xdr:rowOff>
    </xdr:from>
    <xdr:ext cx="253916" cy="396904"/>
    <xdr:sp macro="" textlink="">
      <xdr:nvSpPr>
        <xdr:cNvPr id="3" name="Rectangle 2">
          <a:extLst>
            <a:ext uri="{FF2B5EF4-FFF2-40B4-BE49-F238E27FC236}">
              <a16:creationId xmlns:a16="http://schemas.microsoft.com/office/drawing/2014/main" id="{00000000-0008-0000-0800-000003000000}"/>
            </a:ext>
          </a:extLst>
        </xdr:cNvPr>
        <xdr:cNvSpPr/>
      </xdr:nvSpPr>
      <xdr:spPr>
        <a:xfrm>
          <a:off x="7383586" y="187271025"/>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11</xdr:row>
      <xdr:rowOff>0</xdr:rowOff>
    </xdr:from>
    <xdr:ext cx="253916" cy="701474"/>
    <xdr:sp macro="" textlink="">
      <xdr:nvSpPr>
        <xdr:cNvPr id="4" name="Rectangle 3">
          <a:extLst>
            <a:ext uri="{FF2B5EF4-FFF2-40B4-BE49-F238E27FC236}">
              <a16:creationId xmlns:a16="http://schemas.microsoft.com/office/drawing/2014/main" id="{00000000-0008-0000-0800-000004000000}"/>
            </a:ext>
          </a:extLst>
        </xdr:cNvPr>
        <xdr:cNvSpPr/>
      </xdr:nvSpPr>
      <xdr:spPr>
        <a:xfrm>
          <a:off x="6410325" y="77247750"/>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oneCellAnchor>
    <xdr:from>
      <xdr:col>2</xdr:col>
      <xdr:colOff>0</xdr:colOff>
      <xdr:row>11</xdr:row>
      <xdr:rowOff>0</xdr:rowOff>
    </xdr:from>
    <xdr:ext cx="253916" cy="396904"/>
    <xdr:sp macro="" textlink="">
      <xdr:nvSpPr>
        <xdr:cNvPr id="5" name="Rectangle 4">
          <a:extLst>
            <a:ext uri="{FF2B5EF4-FFF2-40B4-BE49-F238E27FC236}">
              <a16:creationId xmlns:a16="http://schemas.microsoft.com/office/drawing/2014/main" id="{509A515C-A4BB-43B6-98D2-263E911DEC8D}"/>
            </a:ext>
          </a:extLst>
        </xdr:cNvPr>
        <xdr:cNvSpPr/>
      </xdr:nvSpPr>
      <xdr:spPr>
        <a:xfrm>
          <a:off x="6088380" y="3680460"/>
          <a:ext cx="253916" cy="39690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xdr:txBody>
    </xdr:sp>
    <xdr:clientData/>
  </xdr:oneCellAnchor>
  <xdr:oneCellAnchor>
    <xdr:from>
      <xdr:col>2</xdr:col>
      <xdr:colOff>0</xdr:colOff>
      <xdr:row>11</xdr:row>
      <xdr:rowOff>0</xdr:rowOff>
    </xdr:from>
    <xdr:ext cx="253916" cy="701474"/>
    <xdr:sp macro="" textlink="">
      <xdr:nvSpPr>
        <xdr:cNvPr id="6" name="Rectangle 5">
          <a:extLst>
            <a:ext uri="{FF2B5EF4-FFF2-40B4-BE49-F238E27FC236}">
              <a16:creationId xmlns:a16="http://schemas.microsoft.com/office/drawing/2014/main" id="{AC76A580-9FE1-4438-9A9C-D1EC0B3C61B3}"/>
            </a:ext>
          </a:extLst>
        </xdr:cNvPr>
        <xdr:cNvSpPr/>
      </xdr:nvSpPr>
      <xdr:spPr>
        <a:xfrm>
          <a:off x="6088380" y="3680460"/>
          <a:ext cx="253916" cy="701474"/>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rPr>
            <a:t> </a:t>
          </a:r>
        </a:p>
        <a:p>
          <a:pPr algn="ctr"/>
          <a:endParaRPr lang="fr-FR"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Bernard MT Condensed" panose="020508060609050204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20Administration\23%20d&#233;pouillement\suivi%20march&#233;\Liste_Reprise_Referentiels_CONTRAT%20V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ow r="1">
          <cell r="B1" t="str">
            <v>01 - En cours</v>
          </cell>
        </row>
        <row r="2">
          <cell r="B2" t="str">
            <v>02 - Complet</v>
          </cell>
        </row>
        <row r="3">
          <cell r="B3" t="str">
            <v>03 - Validé</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3:O96"/>
  <sheetViews>
    <sheetView topLeftCell="A6" zoomScaleNormal="100" zoomScaleSheetLayoutView="90" workbookViewId="0">
      <selection activeCell="F8" sqref="F8"/>
    </sheetView>
  </sheetViews>
  <sheetFormatPr baseColWidth="10" defaultColWidth="11.42578125" defaultRowHeight="15" customHeight="1" x14ac:dyDescent="0.2"/>
  <cols>
    <col min="1" max="1" width="23" style="1" customWidth="1"/>
    <col min="2" max="2" width="39.5703125" style="4" customWidth="1"/>
    <col min="3" max="3" width="47.85546875" style="1" customWidth="1"/>
    <col min="4" max="16384" width="11.42578125" style="1"/>
  </cols>
  <sheetData>
    <row r="3" spans="1:5" ht="30" customHeight="1" x14ac:dyDescent="0.2">
      <c r="A3" s="463"/>
      <c r="B3" s="461" t="s">
        <v>1159</v>
      </c>
      <c r="C3" s="29" t="s">
        <v>1115</v>
      </c>
    </row>
    <row r="4" spans="1:5" ht="15" customHeight="1" x14ac:dyDescent="0.2">
      <c r="A4" s="463"/>
      <c r="B4" s="461"/>
      <c r="C4" s="28" t="s">
        <v>619</v>
      </c>
    </row>
    <row r="5" spans="1:5" ht="15" customHeight="1" x14ac:dyDescent="0.2">
      <c r="A5" s="463"/>
      <c r="B5" s="461"/>
      <c r="C5" s="30">
        <f ca="1">TODAY()</f>
        <v>46003</v>
      </c>
    </row>
    <row r="6" spans="1:5" ht="42.75" customHeight="1" x14ac:dyDescent="0.2">
      <c r="A6" s="462" t="s">
        <v>1163</v>
      </c>
      <c r="B6" s="462"/>
      <c r="C6" s="462"/>
    </row>
    <row r="7" spans="1:5" ht="18" customHeight="1" x14ac:dyDescent="0.2">
      <c r="B7" s="6"/>
    </row>
    <row r="8" spans="1:5" ht="69" customHeight="1" x14ac:dyDescent="0.2">
      <c r="A8" s="464" t="s">
        <v>1150</v>
      </c>
      <c r="B8" s="464"/>
      <c r="C8" s="464"/>
      <c r="D8"/>
      <c r="E8" s="76"/>
    </row>
    <row r="9" spans="1:5" s="3" customFormat="1" ht="18" customHeight="1" x14ac:dyDescent="0.2">
      <c r="A9" s="8"/>
      <c r="B9" s="2"/>
      <c r="C9" s="2"/>
    </row>
    <row r="10" spans="1:5" s="3" customFormat="1" ht="18" customHeight="1" x14ac:dyDescent="0.2">
      <c r="A10" s="8"/>
      <c r="B10" s="2"/>
      <c r="C10" s="2"/>
    </row>
    <row r="11" spans="1:5" s="3" customFormat="1" ht="18" customHeight="1" x14ac:dyDescent="0.2">
      <c r="A11" s="460" t="s">
        <v>980</v>
      </c>
      <c r="B11" s="460"/>
      <c r="C11" s="77" t="s">
        <v>981</v>
      </c>
    </row>
    <row r="12" spans="1:5" s="3" customFormat="1" ht="18" customHeight="1" x14ac:dyDescent="0.2">
      <c r="A12" s="460" t="s">
        <v>982</v>
      </c>
      <c r="B12" s="460"/>
      <c r="C12" s="77" t="s">
        <v>1068</v>
      </c>
    </row>
    <row r="13" spans="1:5" s="3" customFormat="1" ht="18" customHeight="1" x14ac:dyDescent="0.2">
      <c r="A13" s="460" t="s">
        <v>983</v>
      </c>
      <c r="B13" s="460"/>
      <c r="C13" s="77" t="s">
        <v>984</v>
      </c>
    </row>
    <row r="14" spans="1:5" s="3" customFormat="1" ht="18" customHeight="1" x14ac:dyDescent="0.2">
      <c r="A14" s="460" t="s">
        <v>985</v>
      </c>
      <c r="B14" s="460"/>
      <c r="C14" s="77" t="s">
        <v>1120</v>
      </c>
    </row>
    <row r="15" spans="1:5" s="3" customFormat="1" ht="18" customHeight="1" x14ac:dyDescent="0.2">
      <c r="A15" s="460" t="s">
        <v>986</v>
      </c>
      <c r="B15" s="460"/>
      <c r="C15" s="77" t="s">
        <v>1121</v>
      </c>
    </row>
    <row r="16" spans="1:5" s="3" customFormat="1" ht="18" customHeight="1" x14ac:dyDescent="0.2">
      <c r="A16" s="460" t="s">
        <v>988</v>
      </c>
      <c r="B16" s="460"/>
      <c r="C16" s="77" t="s">
        <v>987</v>
      </c>
    </row>
    <row r="17" spans="1:15" s="3" customFormat="1" ht="18" customHeight="1" x14ac:dyDescent="0.2">
      <c r="A17" s="460" t="s">
        <v>990</v>
      </c>
      <c r="B17" s="460"/>
      <c r="C17" s="77" t="s">
        <v>989</v>
      </c>
    </row>
    <row r="18" spans="1:15" s="3" customFormat="1" ht="18" customHeight="1" x14ac:dyDescent="0.2">
      <c r="A18" s="460" t="s">
        <v>992</v>
      </c>
      <c r="B18" s="460"/>
      <c r="C18" s="77" t="s">
        <v>991</v>
      </c>
    </row>
    <row r="19" spans="1:15" s="3" customFormat="1" ht="18" customHeight="1" x14ac:dyDescent="0.2">
      <c r="A19" s="460" t="s">
        <v>994</v>
      </c>
      <c r="B19" s="460"/>
      <c r="C19" s="77" t="s">
        <v>993</v>
      </c>
    </row>
    <row r="20" spans="1:15" s="3" customFormat="1" ht="18" customHeight="1" x14ac:dyDescent="0.2">
      <c r="A20" s="460" t="s">
        <v>996</v>
      </c>
      <c r="B20" s="460"/>
      <c r="C20" s="77" t="s">
        <v>995</v>
      </c>
    </row>
    <row r="21" spans="1:15" ht="18" customHeight="1" x14ac:dyDescent="0.2">
      <c r="A21" s="460" t="s">
        <v>1116</v>
      </c>
      <c r="B21" s="460"/>
      <c r="C21" s="77" t="s">
        <v>997</v>
      </c>
    </row>
    <row r="22" spans="1:15" ht="18" customHeight="1" x14ac:dyDescent="0.2">
      <c r="A22" s="457"/>
      <c r="B22" s="457"/>
      <c r="C22" s="457"/>
    </row>
    <row r="23" spans="1:15" s="3" customFormat="1" ht="37.5" customHeight="1" x14ac:dyDescent="0.2">
      <c r="A23" s="465" t="s">
        <v>1158</v>
      </c>
      <c r="B23" s="466"/>
      <c r="C23" s="467"/>
    </row>
    <row r="24" spans="1:15" s="3" customFormat="1" ht="18" customHeight="1" x14ac:dyDescent="0.2">
      <c r="A24" s="8"/>
      <c r="B24" s="74" t="s">
        <v>1156</v>
      </c>
      <c r="C24" s="74"/>
      <c r="D24" s="74"/>
    </row>
    <row r="25" spans="1:15" s="3" customFormat="1" ht="18" customHeight="1" x14ac:dyDescent="0.2">
      <c r="A25" s="481" t="s">
        <v>1157</v>
      </c>
      <c r="B25" s="481"/>
      <c r="C25" s="481"/>
      <c r="D25" s="74"/>
    </row>
    <row r="26" spans="1:15" s="3" customFormat="1" ht="18" customHeight="1" x14ac:dyDescent="0.2">
      <c r="A26" s="481"/>
      <c r="B26" s="481"/>
      <c r="C26" s="481"/>
      <c r="D26" s="74"/>
      <c r="E26" s="480"/>
      <c r="F26" s="480"/>
      <c r="G26" s="480"/>
      <c r="H26" s="480"/>
      <c r="I26" s="480"/>
      <c r="J26" s="480"/>
      <c r="K26" s="480"/>
      <c r="L26" s="480"/>
      <c r="M26" s="480"/>
      <c r="N26" s="480"/>
      <c r="O26" s="480"/>
    </row>
    <row r="27" spans="1:15" s="3" customFormat="1" ht="18" customHeight="1" x14ac:dyDescent="0.2">
      <c r="A27" s="481"/>
      <c r="B27" s="481"/>
      <c r="C27" s="481"/>
      <c r="D27" s="74"/>
      <c r="E27" s="480"/>
      <c r="F27" s="480"/>
      <c r="G27" s="480"/>
      <c r="H27" s="480"/>
      <c r="I27" s="480"/>
      <c r="J27" s="480"/>
      <c r="K27" s="480"/>
      <c r="L27" s="480"/>
      <c r="M27" s="480"/>
      <c r="N27" s="480"/>
      <c r="O27" s="480"/>
    </row>
    <row r="28" spans="1:15" s="3" customFormat="1" ht="12" customHeight="1" x14ac:dyDescent="0.2">
      <c r="A28" s="481"/>
      <c r="B28" s="481"/>
      <c r="C28" s="481"/>
      <c r="D28" s="74"/>
    </row>
    <row r="29" spans="1:15" s="3" customFormat="1" ht="24.75" customHeight="1" x14ac:dyDescent="0.2">
      <c r="A29" s="481"/>
      <c r="B29" s="481"/>
      <c r="C29" s="481"/>
      <c r="D29" s="74"/>
    </row>
    <row r="30" spans="1:15" s="3" customFormat="1" ht="24.75" customHeight="1" x14ac:dyDescent="0.2">
      <c r="A30" s="8"/>
      <c r="B30" s="417"/>
      <c r="C30" s="417"/>
      <c r="D30" s="74"/>
    </row>
    <row r="31" spans="1:15" s="3" customFormat="1" ht="24.75" customHeight="1" x14ac:dyDescent="0.2">
      <c r="A31" s="468" t="s">
        <v>1155</v>
      </c>
      <c r="B31" s="469"/>
      <c r="C31" s="470"/>
      <c r="D31" s="448"/>
      <c r="E31" s="448"/>
    </row>
    <row r="32" spans="1:15" s="3" customFormat="1" ht="24.75" customHeight="1" x14ac:dyDescent="0.2">
      <c r="A32" s="471"/>
      <c r="B32" s="472"/>
      <c r="C32" s="473"/>
      <c r="D32" s="448"/>
      <c r="E32" s="448"/>
    </row>
    <row r="33" spans="1:5" s="2" customFormat="1" ht="18" customHeight="1" x14ac:dyDescent="0.2">
      <c r="A33" s="450" t="s">
        <v>1058</v>
      </c>
      <c r="C33" s="451"/>
      <c r="D33" s="74"/>
    </row>
    <row r="34" spans="1:5" s="2" customFormat="1" ht="18" customHeight="1" x14ac:dyDescent="0.2">
      <c r="A34" s="61" t="s">
        <v>1059</v>
      </c>
      <c r="C34" s="451"/>
    </row>
    <row r="35" spans="1:5" s="3" customFormat="1" ht="14.25" customHeight="1" x14ac:dyDescent="0.2">
      <c r="A35" s="61" t="s">
        <v>1060</v>
      </c>
      <c r="B35" s="2"/>
      <c r="C35" s="452"/>
    </row>
    <row r="36" spans="1:5" s="3" customFormat="1" ht="18" customHeight="1" x14ac:dyDescent="0.2">
      <c r="A36" s="61" t="s">
        <v>1061</v>
      </c>
      <c r="B36" s="2"/>
      <c r="C36" s="452"/>
    </row>
    <row r="37" spans="1:5" s="3" customFormat="1" ht="18" customHeight="1" x14ac:dyDescent="0.2">
      <c r="A37" s="61" t="s">
        <v>1062</v>
      </c>
      <c r="B37" s="2"/>
      <c r="C37" s="452"/>
    </row>
    <row r="38" spans="1:5" ht="18" customHeight="1" x14ac:dyDescent="0.2">
      <c r="A38" s="453" t="s">
        <v>1063</v>
      </c>
      <c r="B38" s="7"/>
      <c r="C38" s="454"/>
    </row>
    <row r="39" spans="1:5" ht="18" customHeight="1" x14ac:dyDescent="0.2">
      <c r="A39" s="455"/>
      <c r="B39" s="416"/>
      <c r="C39" s="456"/>
    </row>
    <row r="40" spans="1:5" ht="18" customHeight="1" x14ac:dyDescent="0.2">
      <c r="A40" s="8"/>
      <c r="B40" s="7"/>
      <c r="C40" s="7"/>
    </row>
    <row r="41" spans="1:5" ht="18" customHeight="1" x14ac:dyDescent="0.2">
      <c r="A41" s="468" t="s">
        <v>1154</v>
      </c>
      <c r="B41" s="469"/>
      <c r="C41" s="470"/>
      <c r="D41" s="449"/>
      <c r="E41" s="449"/>
    </row>
    <row r="42" spans="1:5" ht="14.25" customHeight="1" x14ac:dyDescent="0.2">
      <c r="A42" s="471"/>
      <c r="B42" s="472"/>
      <c r="C42" s="473"/>
      <c r="D42" s="449"/>
      <c r="E42" s="449"/>
    </row>
    <row r="43" spans="1:5" ht="54" customHeight="1" x14ac:dyDescent="0.2">
      <c r="A43" s="474"/>
      <c r="B43" s="475"/>
      <c r="C43" s="476"/>
      <c r="D43" s="449"/>
      <c r="E43" s="449"/>
    </row>
    <row r="44" spans="1:5" ht="15.75" customHeight="1" x14ac:dyDescent="0.2">
      <c r="A44" s="8"/>
      <c r="B44" s="1"/>
      <c r="C44" s="448"/>
      <c r="D44" s="448"/>
      <c r="E44" s="448"/>
    </row>
    <row r="45" spans="1:5" ht="36" customHeight="1" x14ac:dyDescent="0.2">
      <c r="A45" s="477" t="s">
        <v>1069</v>
      </c>
      <c r="B45" s="478"/>
      <c r="C45" s="479"/>
      <c r="D45" s="448"/>
      <c r="E45" s="448"/>
    </row>
    <row r="46" spans="1:5" ht="18.75" customHeight="1" x14ac:dyDescent="0.2">
      <c r="A46" s="8"/>
      <c r="B46" s="7"/>
      <c r="C46" s="7"/>
      <c r="E46" s="141" t="s">
        <v>1088</v>
      </c>
    </row>
    <row r="47" spans="1:5" ht="18.75" customHeight="1" x14ac:dyDescent="0.2">
      <c r="A47" s="73"/>
      <c r="C47" s="73"/>
    </row>
    <row r="48" spans="1:5" ht="16.5" customHeight="1" x14ac:dyDescent="0.2">
      <c r="A48" s="8"/>
      <c r="B48" s="7"/>
      <c r="C48" s="7"/>
    </row>
    <row r="49" spans="1:3" ht="16.5" customHeight="1" x14ac:dyDescent="0.2">
      <c r="A49" s="8"/>
      <c r="B49" s="7"/>
      <c r="C49" s="7"/>
    </row>
    <row r="50" spans="1:3" ht="16.5" customHeight="1" x14ac:dyDescent="0.2">
      <c r="A50" s="8"/>
      <c r="B50" s="7"/>
      <c r="C50" s="7"/>
    </row>
    <row r="51" spans="1:3" ht="16.5" customHeight="1" x14ac:dyDescent="0.2">
      <c r="A51" s="8"/>
      <c r="B51" s="7"/>
      <c r="C51" s="7"/>
    </row>
    <row r="52" spans="1:3" ht="16.5" customHeight="1" x14ac:dyDescent="0.2">
      <c r="A52" s="73"/>
      <c r="B52" s="73"/>
      <c r="C52" s="73"/>
    </row>
    <row r="53" spans="1:3" ht="16.5" customHeight="1" x14ac:dyDescent="0.2">
      <c r="A53" s="8"/>
      <c r="B53" s="7"/>
      <c r="C53" s="7"/>
    </row>
    <row r="54" spans="1:3" ht="16.5" customHeight="1" x14ac:dyDescent="0.2">
      <c r="A54" s="8"/>
      <c r="B54" s="7"/>
      <c r="C54" s="7"/>
    </row>
    <row r="55" spans="1:3" ht="16.5" customHeight="1" x14ac:dyDescent="0.2">
      <c r="A55" s="8"/>
      <c r="B55" s="7"/>
      <c r="C55" s="7"/>
    </row>
    <row r="56" spans="1:3" ht="16.5" customHeight="1" x14ac:dyDescent="0.2">
      <c r="A56" s="8"/>
      <c r="B56" s="7"/>
      <c r="C56" s="7"/>
    </row>
    <row r="57" spans="1:3" ht="16.5" customHeight="1" x14ac:dyDescent="0.2">
      <c r="A57" s="8"/>
      <c r="B57" s="7"/>
      <c r="C57" s="7"/>
    </row>
    <row r="58" spans="1:3" ht="16.5" customHeight="1" x14ac:dyDescent="0.2"/>
    <row r="59" spans="1:3" ht="16.5" customHeight="1" x14ac:dyDescent="0.2">
      <c r="A59" s="72"/>
      <c r="B59" s="60"/>
      <c r="C59" s="3"/>
    </row>
    <row r="60" spans="1:3" ht="16.5" customHeight="1" x14ac:dyDescent="0.2"/>
    <row r="61" spans="1:3" ht="16.5" customHeight="1" x14ac:dyDescent="0.2"/>
    <row r="62" spans="1:3" ht="16.5" customHeight="1" x14ac:dyDescent="0.2"/>
    <row r="63" spans="1:3" ht="16.5" customHeight="1" x14ac:dyDescent="0.2"/>
    <row r="64" spans="1:3" ht="16.5" customHeight="1" x14ac:dyDescent="0.2"/>
    <row r="65" spans="1:3" ht="16.5" customHeight="1" x14ac:dyDescent="0.2"/>
    <row r="66" spans="1:3" ht="16.5" customHeight="1" x14ac:dyDescent="0.2">
      <c r="A66" s="72"/>
      <c r="B66" s="60"/>
      <c r="C66" s="3"/>
    </row>
    <row r="67" spans="1:3" s="3" customFormat="1" ht="16.5" customHeight="1" x14ac:dyDescent="0.2">
      <c r="B67" s="60"/>
    </row>
    <row r="68" spans="1:3" s="3" customFormat="1" ht="16.5" customHeight="1" x14ac:dyDescent="0.2">
      <c r="B68" s="60"/>
    </row>
    <row r="69" spans="1:3" ht="16.5" customHeight="1" x14ac:dyDescent="0.2">
      <c r="A69" s="72"/>
      <c r="B69" s="60"/>
      <c r="C69" s="3"/>
    </row>
    <row r="70" spans="1:3" ht="16.5" customHeight="1" x14ac:dyDescent="0.2"/>
    <row r="71" spans="1:3" ht="16.5" customHeight="1" x14ac:dyDescent="0.2"/>
    <row r="72" spans="1:3" ht="16.5" customHeight="1" x14ac:dyDescent="0.2"/>
    <row r="73" spans="1:3" ht="16.5" customHeight="1" x14ac:dyDescent="0.2"/>
    <row r="74" spans="1:3" ht="16.5" customHeight="1" x14ac:dyDescent="0.2"/>
    <row r="75" spans="1:3" ht="16.5" customHeight="1" x14ac:dyDescent="0.2"/>
    <row r="76" spans="1:3" ht="16.5" customHeight="1" x14ac:dyDescent="0.2"/>
    <row r="77" spans="1:3" ht="16.5" customHeight="1" x14ac:dyDescent="0.2"/>
    <row r="78" spans="1:3" ht="16.5" customHeight="1" x14ac:dyDescent="0.2"/>
    <row r="79" spans="1:3" ht="16.5" customHeight="1" x14ac:dyDescent="0.2"/>
    <row r="80" spans="1:3" ht="16.5" customHeight="1" x14ac:dyDescent="0.2"/>
    <row r="84" spans="2:2" ht="16.5" customHeight="1" x14ac:dyDescent="0.2"/>
    <row r="85" spans="2:2" ht="16.5" customHeight="1" x14ac:dyDescent="0.2"/>
    <row r="86" spans="2:2" ht="16.5" customHeight="1" x14ac:dyDescent="0.2"/>
    <row r="87" spans="2:2" ht="16.5" customHeight="1" x14ac:dyDescent="0.2"/>
    <row r="88" spans="2:2" ht="16.5" customHeight="1" x14ac:dyDescent="0.2"/>
    <row r="89" spans="2:2" ht="16.5" customHeight="1" x14ac:dyDescent="0.2"/>
    <row r="90" spans="2:2" ht="16.5" customHeight="1" x14ac:dyDescent="0.2"/>
    <row r="91" spans="2:2" s="3" customFormat="1" ht="16.5" customHeight="1" x14ac:dyDescent="0.2">
      <c r="B91" s="4"/>
    </row>
    <row r="92" spans="2:2" s="3" customFormat="1" ht="16.5" customHeight="1" x14ac:dyDescent="0.2">
      <c r="B92" s="4"/>
    </row>
    <row r="93" spans="2:2" ht="16.5" customHeight="1" x14ac:dyDescent="0.2"/>
    <row r="94" spans="2:2" ht="16.5" customHeight="1" x14ac:dyDescent="0.2"/>
    <row r="95" spans="2:2" ht="16.5" customHeight="1" x14ac:dyDescent="0.2"/>
    <row r="96" spans="2:2" ht="16.5" customHeight="1" x14ac:dyDescent="0.2"/>
  </sheetData>
  <sheetProtection selectLockedCells="1" selectUnlockedCells="1"/>
  <mergeCells count="21">
    <mergeCell ref="A23:C23"/>
    <mergeCell ref="A31:C32"/>
    <mergeCell ref="A41:C43"/>
    <mergeCell ref="A45:C45"/>
    <mergeCell ref="E26:O27"/>
    <mergeCell ref="A25:C29"/>
    <mergeCell ref="B3:B5"/>
    <mergeCell ref="A6:C6"/>
    <mergeCell ref="A3:A5"/>
    <mergeCell ref="A8:C8"/>
    <mergeCell ref="A11:B11"/>
    <mergeCell ref="A12:B12"/>
    <mergeCell ref="A13:B13"/>
    <mergeCell ref="A14:B14"/>
    <mergeCell ref="A15:B15"/>
    <mergeCell ref="A16:B16"/>
    <mergeCell ref="A17:B17"/>
    <mergeCell ref="A18:B18"/>
    <mergeCell ref="A19:B19"/>
    <mergeCell ref="A20:B20"/>
    <mergeCell ref="A21:B21"/>
  </mergeCells>
  <phoneticPr fontId="37" type="noConversion"/>
  <printOptions horizontalCentered="1"/>
  <pageMargins left="0" right="0" top="0" bottom="0" header="0" footer="0"/>
  <pageSetup paperSize="9" scale="80" fitToHeight="20" orientation="portrait" r:id="rId1"/>
  <headerFooter alignWithMargins="0">
    <oddFooter>&amp;CPage &amp;P sur &amp;N</oddFooter>
  </headerFooter>
  <rowBreaks count="1" manualBreakCount="1">
    <brk id="8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2:M119"/>
  <sheetViews>
    <sheetView zoomScale="85" zoomScaleNormal="85" zoomScaleSheetLayoutView="90" workbookViewId="0">
      <selection activeCell="A6" sqref="A6:B6"/>
    </sheetView>
  </sheetViews>
  <sheetFormatPr baseColWidth="10" defaultColWidth="11.42578125" defaultRowHeight="15" customHeight="1" x14ac:dyDescent="0.2"/>
  <cols>
    <col min="1" max="1" width="71.140625" style="1" customWidth="1"/>
    <col min="2" max="2" width="35.28515625" style="4" customWidth="1"/>
    <col min="3" max="4" width="11.42578125" style="1"/>
    <col min="5" max="6" width="12.140625" style="1" bestFit="1" customWidth="1"/>
    <col min="7" max="7" width="13.42578125" style="1" customWidth="1"/>
    <col min="8" max="10" width="11.42578125" style="1"/>
    <col min="11" max="11" width="13" style="1" bestFit="1" customWidth="1"/>
    <col min="12" max="16384" width="11.42578125" style="1"/>
  </cols>
  <sheetData>
    <row r="2" spans="1:12" ht="60.75" customHeight="1" x14ac:dyDescent="0.2">
      <c r="A2" s="483" t="s">
        <v>1167</v>
      </c>
      <c r="B2" s="483"/>
    </row>
    <row r="3" spans="1:12" ht="30" customHeight="1" x14ac:dyDescent="0.2">
      <c r="A3" s="2"/>
      <c r="B3" s="27"/>
    </row>
    <row r="4" spans="1:12" ht="15" customHeight="1" x14ac:dyDescent="0.2">
      <c r="A4" s="144" t="s">
        <v>1122</v>
      </c>
      <c r="B4" s="27"/>
    </row>
    <row r="5" spans="1:12" ht="15" customHeight="1" x14ac:dyDescent="0.2">
      <c r="A5" s="2"/>
      <c r="B5" s="27"/>
    </row>
    <row r="6" spans="1:12" ht="56.25" customHeight="1" x14ac:dyDescent="0.2">
      <c r="A6" s="484" t="s">
        <v>1164</v>
      </c>
      <c r="B6" s="484"/>
    </row>
    <row r="7" spans="1:12" s="3" customFormat="1" ht="27" customHeight="1" x14ac:dyDescent="0.2">
      <c r="A7" s="78" t="s">
        <v>1064</v>
      </c>
      <c r="B7" s="146"/>
      <c r="D7" s="130"/>
      <c r="E7" s="130"/>
      <c r="F7" s="137"/>
      <c r="G7" s="137"/>
      <c r="H7" s="137"/>
      <c r="I7" s="137"/>
    </row>
    <row r="8" spans="1:12" s="3" customFormat="1" ht="27" hidden="1" customHeight="1" x14ac:dyDescent="0.2">
      <c r="A8" s="78"/>
      <c r="B8" s="146"/>
      <c r="D8" s="130"/>
      <c r="E8" s="130"/>
      <c r="F8" s="137"/>
      <c r="G8" s="137"/>
      <c r="H8" s="137"/>
      <c r="I8" s="137"/>
    </row>
    <row r="9" spans="1:12" s="3" customFormat="1" ht="27" customHeight="1" x14ac:dyDescent="0.2">
      <c r="A9" s="78" t="s">
        <v>1076</v>
      </c>
      <c r="B9" s="146"/>
      <c r="D9" s="130"/>
      <c r="E9" s="130"/>
      <c r="F9" s="137"/>
      <c r="G9" s="137"/>
      <c r="H9" s="137"/>
      <c r="I9" s="137"/>
    </row>
    <row r="10" spans="1:12" s="3" customFormat="1" ht="10.5" customHeight="1" x14ac:dyDescent="0.2">
      <c r="A10" s="217"/>
      <c r="B10" s="218"/>
      <c r="D10" s="130"/>
      <c r="E10" s="130"/>
      <c r="F10" s="137"/>
      <c r="G10" s="137"/>
      <c r="H10" s="137"/>
      <c r="I10" s="137"/>
    </row>
    <row r="11" spans="1:12" s="3" customFormat="1" ht="10.5" customHeight="1" x14ac:dyDescent="0.2">
      <c r="A11" s="217"/>
      <c r="B11" s="218"/>
      <c r="D11" s="130"/>
      <c r="E11" s="130"/>
      <c r="F11" s="137"/>
      <c r="G11" s="137"/>
      <c r="H11" s="137"/>
      <c r="I11" s="137"/>
    </row>
    <row r="12" spans="1:12" s="3" customFormat="1" ht="18" customHeight="1" x14ac:dyDescent="0.2">
      <c r="A12" s="418"/>
      <c r="B12" s="419"/>
      <c r="D12" s="131"/>
      <c r="E12" s="131"/>
      <c r="F12" s="138"/>
      <c r="G12" s="138"/>
      <c r="H12" s="138"/>
      <c r="I12" s="138"/>
      <c r="J12" s="138"/>
      <c r="K12" s="131"/>
      <c r="L12" s="131"/>
    </row>
    <row r="13" spans="1:12" s="3" customFormat="1" ht="18" customHeight="1" x14ac:dyDescent="0.2">
      <c r="A13" s="484" t="s">
        <v>998</v>
      </c>
      <c r="B13" s="484"/>
      <c r="D13" s="131"/>
      <c r="E13" s="131"/>
      <c r="F13" s="138"/>
      <c r="G13" s="138"/>
      <c r="H13" s="138"/>
      <c r="I13" s="138"/>
      <c r="J13" s="131"/>
      <c r="K13" s="131"/>
      <c r="L13" s="131"/>
    </row>
    <row r="14" spans="1:12" s="3" customFormat="1" ht="18" customHeight="1" x14ac:dyDescent="0.2">
      <c r="A14" s="422" t="s">
        <v>1144</v>
      </c>
      <c r="B14" s="423"/>
      <c r="F14" s="137"/>
      <c r="G14" s="137"/>
      <c r="H14" s="137"/>
      <c r="I14" s="137"/>
    </row>
    <row r="15" spans="1:12" s="3" customFormat="1" ht="18" customHeight="1" x14ac:dyDescent="0.2">
      <c r="A15" s="422" t="s">
        <v>1145</v>
      </c>
      <c r="B15" s="423"/>
      <c r="F15" s="137"/>
      <c r="G15" s="137"/>
      <c r="H15" s="137"/>
      <c r="I15" s="137"/>
    </row>
    <row r="16" spans="1:12" s="3" customFormat="1" ht="18" customHeight="1" x14ac:dyDescent="0.2">
      <c r="A16" s="422" t="s">
        <v>999</v>
      </c>
      <c r="B16" s="424"/>
      <c r="C16" s="209"/>
      <c r="E16" s="209"/>
      <c r="F16" s="211"/>
      <c r="G16" s="137"/>
      <c r="H16" s="137"/>
      <c r="I16" s="137"/>
    </row>
    <row r="17" spans="1:13" s="3" customFormat="1" ht="18" customHeight="1" x14ac:dyDescent="0.2">
      <c r="A17" s="441" t="s">
        <v>1000</v>
      </c>
      <c r="B17" s="423"/>
      <c r="C17" s="209"/>
      <c r="E17" s="209"/>
      <c r="F17" s="210"/>
      <c r="G17" s="138"/>
      <c r="H17" s="138"/>
      <c r="I17" s="138"/>
      <c r="J17" s="138"/>
      <c r="K17" s="2"/>
      <c r="L17" s="2"/>
      <c r="M17" s="2"/>
    </row>
    <row r="18" spans="1:13" s="3" customFormat="1" ht="18" customHeight="1" x14ac:dyDescent="0.2">
      <c r="A18" s="441" t="s">
        <v>1001</v>
      </c>
      <c r="B18" s="146"/>
      <c r="F18" s="2"/>
      <c r="G18" s="2"/>
      <c r="H18" s="2"/>
      <c r="I18" s="2"/>
      <c r="J18" s="2"/>
      <c r="K18" s="2"/>
      <c r="L18" s="2"/>
      <c r="M18" s="2"/>
    </row>
    <row r="19" spans="1:13" s="3" customFormat="1" ht="18" customHeight="1" x14ac:dyDescent="0.2">
      <c r="A19" s="425"/>
      <c r="B19" s="426"/>
      <c r="F19" s="2"/>
      <c r="G19" s="2"/>
      <c r="H19" s="2"/>
      <c r="I19" s="2"/>
      <c r="J19" s="2"/>
      <c r="K19" s="2"/>
      <c r="L19" s="2"/>
      <c r="M19" s="2"/>
    </row>
    <row r="20" spans="1:13" s="3" customFormat="1" ht="18" customHeight="1" x14ac:dyDescent="0.2">
      <c r="A20" s="425"/>
      <c r="B20" s="426"/>
      <c r="F20" s="2"/>
      <c r="G20" s="2"/>
      <c r="H20" s="2"/>
      <c r="I20" s="2"/>
      <c r="J20" s="2"/>
      <c r="K20" s="2"/>
      <c r="L20" s="2"/>
      <c r="M20" s="2"/>
    </row>
    <row r="21" spans="1:13" s="3" customFormat="1" ht="18" customHeight="1" x14ac:dyDescent="0.2">
      <c r="A21" s="484" t="s">
        <v>1002</v>
      </c>
      <c r="B21" s="484"/>
      <c r="F21" s="2"/>
      <c r="G21" s="2"/>
      <c r="H21" s="2"/>
      <c r="I21" s="2"/>
      <c r="J21" s="2"/>
      <c r="K21" s="2"/>
      <c r="L21" s="2"/>
      <c r="M21" s="2"/>
    </row>
    <row r="22" spans="1:13" s="3" customFormat="1" x14ac:dyDescent="0.2">
      <c r="A22" s="420"/>
      <c r="B22" s="421"/>
      <c r="F22" s="2"/>
      <c r="G22" s="2"/>
      <c r="H22" s="2"/>
      <c r="I22" s="2"/>
      <c r="J22" s="2"/>
      <c r="K22" s="2"/>
      <c r="L22" s="2"/>
      <c r="M22" s="2"/>
    </row>
    <row r="23" spans="1:13" s="3" customFormat="1" ht="18" customHeight="1" x14ac:dyDescent="0.2">
      <c r="A23" s="427"/>
      <c r="B23" s="423"/>
      <c r="F23" s="2"/>
      <c r="G23" s="2"/>
      <c r="H23" s="2"/>
      <c r="I23" s="2"/>
      <c r="J23" s="2"/>
      <c r="K23" s="2"/>
      <c r="L23" s="2"/>
      <c r="M23" s="2"/>
    </row>
    <row r="24" spans="1:13" s="3" customFormat="1" ht="18" customHeight="1" x14ac:dyDescent="0.2">
      <c r="A24" s="427"/>
      <c r="B24" s="423"/>
      <c r="F24" s="2"/>
      <c r="G24" s="2"/>
      <c r="H24" s="2"/>
      <c r="I24" s="2"/>
      <c r="J24" s="2"/>
      <c r="K24" s="2"/>
      <c r="L24" s="2"/>
      <c r="M24" s="2"/>
    </row>
    <row r="25" spans="1:13" s="3" customFormat="1" ht="18" customHeight="1" x14ac:dyDescent="0.2">
      <c r="A25" s="440"/>
      <c r="B25" s="423"/>
    </row>
    <row r="26" spans="1:13" s="3" customFormat="1" ht="18" customHeight="1" x14ac:dyDescent="0.2">
      <c r="A26" s="427"/>
      <c r="B26" s="423"/>
    </row>
    <row r="27" spans="1:13" s="3" customFormat="1" ht="12" customHeight="1" x14ac:dyDescent="0.2">
      <c r="A27" s="427"/>
      <c r="B27" s="423"/>
    </row>
    <row r="28" spans="1:13" s="3" customFormat="1" ht="18" customHeight="1" x14ac:dyDescent="0.2">
      <c r="A28" s="427"/>
      <c r="B28" s="423"/>
    </row>
    <row r="29" spans="1:13" s="3" customFormat="1" ht="18" customHeight="1" x14ac:dyDescent="0.2">
      <c r="A29" s="427"/>
      <c r="B29" s="423"/>
    </row>
    <row r="30" spans="1:13" s="3" customFormat="1" ht="21.6" customHeight="1" x14ac:dyDescent="0.2">
      <c r="A30" s="440" t="s">
        <v>1146</v>
      </c>
      <c r="B30" s="442">
        <f>SUM(B26:B29)</f>
        <v>0</v>
      </c>
      <c r="C30" s="446"/>
    </row>
    <row r="31" spans="1:13" s="3" customFormat="1" ht="18" customHeight="1" x14ac:dyDescent="0.2">
      <c r="A31" s="440" t="s">
        <v>1147</v>
      </c>
      <c r="B31" s="442">
        <f>SUM(B27:B30)</f>
        <v>0</v>
      </c>
      <c r="C31" s="61"/>
    </row>
    <row r="32" spans="1:13" s="3" customFormat="1" ht="18" customHeight="1" x14ac:dyDescent="0.2">
      <c r="A32" s="444" t="s">
        <v>1162</v>
      </c>
      <c r="B32" s="443"/>
      <c r="C32" s="2"/>
    </row>
    <row r="33" spans="1:3" s="3" customFormat="1" ht="18" customHeight="1" x14ac:dyDescent="0.2">
      <c r="A33" s="428"/>
      <c r="B33" s="439"/>
      <c r="C33" s="2"/>
    </row>
    <row r="34" spans="1:3" s="3" customFormat="1" ht="18" customHeight="1" x14ac:dyDescent="0.2">
      <c r="A34" s="484" t="s">
        <v>1003</v>
      </c>
      <c r="B34" s="484"/>
    </row>
    <row r="35" spans="1:3" s="3" customFormat="1" ht="18" customHeight="1" x14ac:dyDescent="0.2">
      <c r="A35" s="420"/>
      <c r="B35" s="421"/>
    </row>
    <row r="36" spans="1:3" s="2" customFormat="1" ht="18" customHeight="1" x14ac:dyDescent="0.2">
      <c r="A36" s="429"/>
      <c r="B36" s="423"/>
    </row>
    <row r="37" spans="1:3" s="2" customFormat="1" ht="18" customHeight="1" x14ac:dyDescent="0.2">
      <c r="A37" s="429"/>
      <c r="B37" s="423"/>
    </row>
    <row r="38" spans="1:3" s="2" customFormat="1" ht="18" customHeight="1" x14ac:dyDescent="0.2">
      <c r="A38" s="429"/>
      <c r="B38" s="423"/>
    </row>
    <row r="39" spans="1:3" s="2" customFormat="1" ht="18" customHeight="1" x14ac:dyDescent="0.2">
      <c r="A39" s="429"/>
      <c r="B39" s="423"/>
    </row>
    <row r="40" spans="1:3" s="3" customFormat="1" ht="14.25" customHeight="1" x14ac:dyDescent="0.2">
      <c r="A40" s="429"/>
      <c r="B40" s="423"/>
    </row>
    <row r="41" spans="1:3" s="3" customFormat="1" ht="14.25" customHeight="1" x14ac:dyDescent="0.2">
      <c r="A41" s="429"/>
      <c r="B41" s="423"/>
    </row>
    <row r="42" spans="1:3" s="3" customFormat="1" ht="14.25" customHeight="1" x14ac:dyDescent="0.2">
      <c r="A42" s="429"/>
      <c r="B42" s="423"/>
    </row>
    <row r="43" spans="1:3" s="3" customFormat="1" ht="14.25" customHeight="1" x14ac:dyDescent="0.2">
      <c r="A43" s="429"/>
      <c r="B43" s="423"/>
    </row>
    <row r="44" spans="1:3" s="3" customFormat="1" ht="14.25" customHeight="1" x14ac:dyDescent="0.2">
      <c r="A44" s="429"/>
      <c r="B44" s="423"/>
    </row>
    <row r="45" spans="1:3" s="3" customFormat="1" ht="14.25" customHeight="1" x14ac:dyDescent="0.2">
      <c r="A45" s="429"/>
      <c r="B45" s="423"/>
    </row>
    <row r="46" spans="1:3" s="3" customFormat="1" ht="14.25" customHeight="1" x14ac:dyDescent="0.2">
      <c r="A46" s="429"/>
      <c r="B46" s="423"/>
    </row>
    <row r="47" spans="1:3" s="3" customFormat="1" ht="14.25" customHeight="1" x14ac:dyDescent="0.2">
      <c r="A47" s="429"/>
      <c r="B47" s="423"/>
    </row>
    <row r="48" spans="1:3" s="3" customFormat="1" ht="14.25" customHeight="1" x14ac:dyDescent="0.2">
      <c r="A48" s="429"/>
      <c r="B48" s="423"/>
    </row>
    <row r="49" spans="1:3" s="3" customFormat="1" ht="14.25" customHeight="1" x14ac:dyDescent="0.2">
      <c r="A49" s="429"/>
      <c r="B49" s="423"/>
    </row>
    <row r="50" spans="1:3" s="3" customFormat="1" ht="14.25" customHeight="1" x14ac:dyDescent="0.2">
      <c r="A50" s="429"/>
      <c r="B50" s="423"/>
    </row>
    <row r="51" spans="1:3" s="3" customFormat="1" ht="14.25" customHeight="1" x14ac:dyDescent="0.2">
      <c r="A51" s="429"/>
      <c r="B51" s="445"/>
    </row>
    <row r="52" spans="1:3" s="3" customFormat="1" ht="14.25" customHeight="1" x14ac:dyDescent="0.2">
      <c r="A52" s="429"/>
      <c r="B52" s="445"/>
    </row>
    <row r="53" spans="1:3" s="3" customFormat="1" ht="18" customHeight="1" x14ac:dyDescent="0.2">
      <c r="A53" s="440" t="s">
        <v>1148</v>
      </c>
      <c r="B53" s="442">
        <f>SUM(B36:B52)</f>
        <v>0</v>
      </c>
      <c r="C53" s="446"/>
    </row>
    <row r="54" spans="1:3" s="3" customFormat="1" ht="18" customHeight="1" x14ac:dyDescent="0.2">
      <c r="A54" s="440" t="s">
        <v>1149</v>
      </c>
      <c r="B54" s="442">
        <f>SUM(B37:B53)</f>
        <v>0</v>
      </c>
      <c r="C54" s="61"/>
    </row>
    <row r="55" spans="1:3" s="3" customFormat="1" ht="18" customHeight="1" x14ac:dyDescent="0.2">
      <c r="A55" s="444" t="s">
        <v>1161</v>
      </c>
      <c r="B55" s="2"/>
      <c r="C55" s="2"/>
    </row>
    <row r="56" spans="1:3" ht="30" customHeight="1" x14ac:dyDescent="0.2">
      <c r="A56" s="431"/>
      <c r="B56" s="2"/>
    </row>
    <row r="57" spans="1:3" ht="32.25" customHeight="1" x14ac:dyDescent="0.2">
      <c r="A57" s="432" t="s">
        <v>1065</v>
      </c>
      <c r="B57" s="433">
        <v>0</v>
      </c>
    </row>
    <row r="58" spans="1:3" ht="32.25" customHeight="1" x14ac:dyDescent="0.2">
      <c r="A58" s="432" t="s">
        <v>1077</v>
      </c>
      <c r="B58" s="433">
        <v>0</v>
      </c>
    </row>
    <row r="59" spans="1:3" ht="18" customHeight="1" x14ac:dyDescent="0.2">
      <c r="A59" s="431"/>
      <c r="B59" s="7"/>
    </row>
    <row r="60" spans="1:3" ht="18" customHeight="1" x14ac:dyDescent="0.2">
      <c r="A60" s="482" t="s">
        <v>1066</v>
      </c>
      <c r="B60" s="482"/>
    </row>
    <row r="61" spans="1:3" ht="18" customHeight="1" x14ac:dyDescent="0.2">
      <c r="A61" s="458"/>
      <c r="B61" s="459"/>
    </row>
    <row r="62" spans="1:3" ht="14.25" customHeight="1" x14ac:dyDescent="0.2">
      <c r="A62" s="434"/>
      <c r="B62" s="435"/>
    </row>
    <row r="63" spans="1:3" ht="14.25" customHeight="1" x14ac:dyDescent="0.2">
      <c r="A63" s="436"/>
      <c r="B63" s="435"/>
    </row>
    <row r="64" spans="1:3" ht="15.75" customHeight="1" x14ac:dyDescent="0.2">
      <c r="A64" s="434"/>
      <c r="B64" s="435"/>
    </row>
    <row r="65" spans="1:3" ht="18.75" customHeight="1" x14ac:dyDescent="0.2">
      <c r="A65" s="434"/>
      <c r="B65" s="435"/>
    </row>
    <row r="66" spans="1:3" ht="18.75" customHeight="1" x14ac:dyDescent="0.2">
      <c r="A66" s="434"/>
      <c r="B66" s="435"/>
    </row>
    <row r="67" spans="1:3" ht="18.75" customHeight="1" x14ac:dyDescent="0.2">
      <c r="A67" s="434"/>
      <c r="B67" s="435"/>
    </row>
    <row r="68" spans="1:3" ht="18.75" customHeight="1" x14ac:dyDescent="0.2">
      <c r="A68" s="430"/>
      <c r="B68" s="435"/>
    </row>
    <row r="69" spans="1:3" ht="18.75" customHeight="1" x14ac:dyDescent="0.2">
      <c r="A69" s="429"/>
      <c r="B69" s="435"/>
    </row>
    <row r="70" spans="1:3" ht="18.75" customHeight="1" x14ac:dyDescent="0.2">
      <c r="A70" s="437"/>
      <c r="B70" s="438"/>
    </row>
    <row r="71" spans="1:3" ht="16.5" customHeight="1" x14ac:dyDescent="0.2">
      <c r="A71" s="447" t="s">
        <v>1067</v>
      </c>
      <c r="B71" s="7"/>
    </row>
    <row r="72" spans="1:3" ht="16.5" customHeight="1" x14ac:dyDescent="0.2">
      <c r="A72" s="431"/>
      <c r="B72" s="7"/>
      <c r="C72" s="141" t="s">
        <v>1088</v>
      </c>
    </row>
    <row r="73" spans="1:3" ht="16.5" customHeight="1" x14ac:dyDescent="0.2">
      <c r="A73" s="8"/>
      <c r="B73" s="7"/>
    </row>
    <row r="74" spans="1:3" ht="16.5" customHeight="1" x14ac:dyDescent="0.2">
      <c r="A74" s="8"/>
      <c r="B74" s="7"/>
    </row>
    <row r="75" spans="1:3" ht="16.5" customHeight="1" x14ac:dyDescent="0.2">
      <c r="A75" s="73"/>
      <c r="B75" s="73"/>
    </row>
    <row r="76" spans="1:3" ht="16.5" customHeight="1" x14ac:dyDescent="0.2">
      <c r="A76" s="8"/>
      <c r="B76" s="7"/>
    </row>
    <row r="77" spans="1:3" ht="16.5" customHeight="1" x14ac:dyDescent="0.2">
      <c r="A77" s="8"/>
      <c r="B77" s="7"/>
    </row>
    <row r="78" spans="1:3" ht="16.5" customHeight="1" x14ac:dyDescent="0.2">
      <c r="A78" s="8"/>
      <c r="B78" s="7"/>
    </row>
    <row r="79" spans="1:3" ht="16.5" customHeight="1" x14ac:dyDescent="0.2">
      <c r="A79" s="8"/>
      <c r="B79" s="7"/>
    </row>
    <row r="80" spans="1:3" ht="16.5" customHeight="1" x14ac:dyDescent="0.2">
      <c r="A80" s="8"/>
      <c r="B80" s="7"/>
    </row>
    <row r="81" spans="1:2" ht="16.5" customHeight="1" x14ac:dyDescent="0.2"/>
    <row r="82" spans="1:2" ht="16.5" customHeight="1" x14ac:dyDescent="0.2">
      <c r="A82" s="72"/>
      <c r="B82" s="60"/>
    </row>
    <row r="83" spans="1:2" ht="16.5" customHeight="1" x14ac:dyDescent="0.2"/>
    <row r="84" spans="1:2" ht="16.5" customHeight="1" x14ac:dyDescent="0.2"/>
    <row r="85" spans="1:2" ht="16.5" customHeight="1" x14ac:dyDescent="0.2"/>
    <row r="86" spans="1:2" ht="16.5" customHeight="1" x14ac:dyDescent="0.2"/>
    <row r="87" spans="1:2" ht="16.5" customHeight="1" x14ac:dyDescent="0.2"/>
    <row r="88" spans="1:2" ht="16.5" customHeight="1" x14ac:dyDescent="0.2"/>
    <row r="89" spans="1:2" ht="16.5" customHeight="1" x14ac:dyDescent="0.2">
      <c r="A89" s="72"/>
      <c r="B89" s="60"/>
    </row>
    <row r="90" spans="1:2" s="3" customFormat="1" ht="16.5" customHeight="1" x14ac:dyDescent="0.2">
      <c r="B90" s="60"/>
    </row>
    <row r="91" spans="1:2" s="3" customFormat="1" ht="16.5" customHeight="1" x14ac:dyDescent="0.2">
      <c r="B91" s="60"/>
    </row>
    <row r="92" spans="1:2" ht="16.5" customHeight="1" x14ac:dyDescent="0.2">
      <c r="A92" s="72"/>
      <c r="B92" s="60"/>
    </row>
    <row r="93" spans="1:2" ht="16.5" customHeight="1" x14ac:dyDescent="0.2"/>
    <row r="94" spans="1:2" ht="16.5" customHeight="1" x14ac:dyDescent="0.2"/>
    <row r="95" spans="1:2" ht="16.5" customHeight="1" x14ac:dyDescent="0.2"/>
    <row r="96" spans="1:2" ht="16.5" customHeight="1" x14ac:dyDescent="0.2"/>
    <row r="97" ht="16.5" customHeight="1" x14ac:dyDescent="0.2"/>
    <row r="98" ht="16.5" customHeight="1" x14ac:dyDescent="0.2"/>
    <row r="99" ht="16.5" customHeight="1" x14ac:dyDescent="0.2"/>
    <row r="100" ht="16.5" customHeight="1" x14ac:dyDescent="0.2"/>
    <row r="101" ht="16.5" customHeight="1" x14ac:dyDescent="0.2"/>
    <row r="102" ht="16.5" customHeight="1" x14ac:dyDescent="0.2"/>
    <row r="103" ht="16.5" customHeight="1" x14ac:dyDescent="0.2"/>
    <row r="107" ht="16.5" customHeight="1" x14ac:dyDescent="0.2"/>
    <row r="108" ht="16.5" customHeight="1" x14ac:dyDescent="0.2"/>
    <row r="109" ht="16.5" customHeight="1" x14ac:dyDescent="0.2"/>
    <row r="110" ht="16.5" customHeight="1" x14ac:dyDescent="0.2"/>
    <row r="111" ht="16.5" customHeight="1" x14ac:dyDescent="0.2"/>
    <row r="112" ht="16.5" customHeight="1" x14ac:dyDescent="0.2"/>
    <row r="113" spans="2:2" ht="16.5" customHeight="1" x14ac:dyDescent="0.2"/>
    <row r="114" spans="2:2" s="3" customFormat="1" ht="16.5" customHeight="1" x14ac:dyDescent="0.2">
      <c r="B114" s="4"/>
    </row>
    <row r="115" spans="2:2" s="3" customFormat="1" ht="16.5" customHeight="1" x14ac:dyDescent="0.2">
      <c r="B115" s="4"/>
    </row>
    <row r="116" spans="2:2" ht="16.5" customHeight="1" x14ac:dyDescent="0.2"/>
    <row r="117" spans="2:2" ht="16.5" customHeight="1" x14ac:dyDescent="0.2"/>
    <row r="118" spans="2:2" ht="16.5" customHeight="1" x14ac:dyDescent="0.2"/>
    <row r="119" spans="2:2" ht="16.5" customHeight="1" x14ac:dyDescent="0.2"/>
  </sheetData>
  <sheetProtection selectLockedCells="1" selectUnlockedCells="1"/>
  <mergeCells count="6">
    <mergeCell ref="A60:B60"/>
    <mergeCell ref="A2:B2"/>
    <mergeCell ref="A34:B34"/>
    <mergeCell ref="A6:B6"/>
    <mergeCell ref="A13:B13"/>
    <mergeCell ref="A21:B21"/>
  </mergeCells>
  <printOptions horizontalCentered="1"/>
  <pageMargins left="0" right="0" top="0" bottom="0" header="0" footer="0"/>
  <pageSetup paperSize="9" scale="71" fitToHeight="20" orientation="portrait" r:id="rId1"/>
  <headerFooter alignWithMargins="0">
    <oddFooter>&amp;CPage &amp;P sur &amp;N</oddFooter>
  </headerFooter>
  <rowBreaks count="1" manualBreakCount="1">
    <brk id="10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E4759-A082-4177-8878-530FFD0F118F}">
  <sheetPr>
    <pageSetUpPr fitToPage="1"/>
  </sheetPr>
  <dimension ref="A1:G120"/>
  <sheetViews>
    <sheetView zoomScaleNormal="100" workbookViewId="0">
      <selection activeCell="A3" sqref="A3"/>
    </sheetView>
  </sheetViews>
  <sheetFormatPr baseColWidth="10" defaultColWidth="11.42578125" defaultRowHeight="14.25" x14ac:dyDescent="0.2"/>
  <cols>
    <col min="1" max="1" width="85.42578125" style="54" customWidth="1"/>
    <col min="2" max="2" width="38.85546875" style="58" customWidth="1"/>
    <col min="3" max="3" width="11.5703125" style="54" customWidth="1"/>
    <col min="4" max="16384" width="11.42578125" style="54"/>
  </cols>
  <sheetData>
    <row r="1" spans="1:4" ht="48.75" customHeight="1" x14ac:dyDescent="0.2">
      <c r="A1" s="464" t="s">
        <v>1165</v>
      </c>
      <c r="B1" s="464"/>
      <c r="C1" s="464"/>
      <c r="D1" s="464"/>
    </row>
    <row r="2" spans="1:4" ht="9" customHeight="1" x14ac:dyDescent="0.2"/>
    <row r="3" spans="1:4" ht="15.95" customHeight="1" x14ac:dyDescent="0.25">
      <c r="A3" s="535" t="s">
        <v>1168</v>
      </c>
    </row>
    <row r="4" spans="1:4" s="26" customFormat="1" ht="15" customHeight="1" x14ac:dyDescent="0.2">
      <c r="A4" s="110" t="s">
        <v>712</v>
      </c>
      <c r="B4" s="106" t="s">
        <v>620</v>
      </c>
      <c r="C4" s="107" t="s">
        <v>621</v>
      </c>
      <c r="D4" s="220" t="s">
        <v>1091</v>
      </c>
    </row>
    <row r="5" spans="1:4" s="26" customFormat="1" ht="6.75" customHeight="1" x14ac:dyDescent="0.2">
      <c r="A5" s="46"/>
      <c r="B5" s="10"/>
      <c r="C5" s="31"/>
      <c r="D5" s="201"/>
    </row>
    <row r="6" spans="1:4" s="26" customFormat="1" ht="14.25" customHeight="1" x14ac:dyDescent="0.2">
      <c r="A6" s="111" t="s">
        <v>698</v>
      </c>
      <c r="B6" s="114"/>
      <c r="C6" s="113"/>
      <c r="D6" s="113"/>
    </row>
    <row r="7" spans="1:4" s="26" customFormat="1" ht="16.5" customHeight="1" x14ac:dyDescent="0.2">
      <c r="A7" s="42" t="s">
        <v>377</v>
      </c>
      <c r="B7" s="10" t="s">
        <v>378</v>
      </c>
      <c r="C7" s="403">
        <v>0</v>
      </c>
      <c r="D7" s="401">
        <f>C7*$D$6+C7</f>
        <v>0</v>
      </c>
    </row>
    <row r="8" spans="1:4" s="26" customFormat="1" ht="16.5" customHeight="1" x14ac:dyDescent="0.2">
      <c r="A8" s="42" t="s">
        <v>376</v>
      </c>
      <c r="B8" s="10" t="s">
        <v>370</v>
      </c>
      <c r="C8" s="403">
        <v>0</v>
      </c>
      <c r="D8" s="401">
        <f t="shared" ref="D8:D73" si="0">C8*$D$6+C8</f>
        <v>0</v>
      </c>
    </row>
    <row r="9" spans="1:4" s="26" customFormat="1" ht="16.5" customHeight="1" x14ac:dyDescent="0.2">
      <c r="A9" s="42" t="s">
        <v>379</v>
      </c>
      <c r="B9" s="10" t="s">
        <v>370</v>
      </c>
      <c r="C9" s="403">
        <v>0</v>
      </c>
      <c r="D9" s="401">
        <f t="shared" si="0"/>
        <v>0</v>
      </c>
    </row>
    <row r="10" spans="1:4" s="26" customFormat="1" ht="16.5" customHeight="1" x14ac:dyDescent="0.2">
      <c r="A10" s="42" t="s">
        <v>713</v>
      </c>
      <c r="B10" s="10" t="s">
        <v>370</v>
      </c>
      <c r="C10" s="403">
        <v>0</v>
      </c>
      <c r="D10" s="401">
        <f t="shared" si="0"/>
        <v>0</v>
      </c>
    </row>
    <row r="11" spans="1:4" s="26" customFormat="1" ht="16.5" customHeight="1" x14ac:dyDescent="0.2">
      <c r="A11" s="43" t="s">
        <v>615</v>
      </c>
      <c r="B11" s="18" t="s">
        <v>714</v>
      </c>
      <c r="C11" s="403">
        <v>0</v>
      </c>
      <c r="D11" s="401">
        <f t="shared" si="0"/>
        <v>0</v>
      </c>
    </row>
    <row r="12" spans="1:4" ht="4.5" customHeight="1" x14ac:dyDescent="0.2">
      <c r="A12" s="57"/>
      <c r="C12" s="404"/>
      <c r="D12" s="401"/>
    </row>
    <row r="13" spans="1:4" s="56" customFormat="1" ht="15.75" x14ac:dyDescent="0.25">
      <c r="A13" s="120" t="s">
        <v>703</v>
      </c>
      <c r="B13" s="123"/>
      <c r="C13" s="405"/>
      <c r="D13" s="410"/>
    </row>
    <row r="14" spans="1:4" ht="15" x14ac:dyDescent="0.2">
      <c r="A14" s="50" t="s">
        <v>732</v>
      </c>
      <c r="B14" s="9" t="s">
        <v>782</v>
      </c>
      <c r="C14" s="406">
        <v>0</v>
      </c>
      <c r="D14" s="401">
        <f t="shared" si="0"/>
        <v>0</v>
      </c>
    </row>
    <row r="15" spans="1:4" ht="15" x14ac:dyDescent="0.2">
      <c r="A15" s="50" t="s">
        <v>929</v>
      </c>
      <c r="B15" s="9" t="s">
        <v>782</v>
      </c>
      <c r="C15" s="406">
        <v>0</v>
      </c>
      <c r="D15" s="401">
        <f t="shared" si="0"/>
        <v>0</v>
      </c>
    </row>
    <row r="16" spans="1:4" ht="15" x14ac:dyDescent="0.2">
      <c r="A16" s="50" t="s">
        <v>928</v>
      </c>
      <c r="B16" s="9" t="s">
        <v>782</v>
      </c>
      <c r="C16" s="406">
        <v>0</v>
      </c>
      <c r="D16" s="401">
        <f t="shared" si="0"/>
        <v>0</v>
      </c>
    </row>
    <row r="17" spans="1:4" ht="15" x14ac:dyDescent="0.2">
      <c r="A17" s="50" t="s">
        <v>919</v>
      </c>
      <c r="B17" s="9" t="s">
        <v>782</v>
      </c>
      <c r="C17" s="406">
        <v>0</v>
      </c>
      <c r="D17" s="401">
        <f t="shared" si="0"/>
        <v>0</v>
      </c>
    </row>
    <row r="18" spans="1:4" ht="15" x14ac:dyDescent="0.2">
      <c r="A18" s="50" t="s">
        <v>733</v>
      </c>
      <c r="B18" s="9" t="s">
        <v>782</v>
      </c>
      <c r="C18" s="406">
        <v>0</v>
      </c>
      <c r="D18" s="401">
        <f t="shared" si="0"/>
        <v>0</v>
      </c>
    </row>
    <row r="19" spans="1:4" ht="15" x14ac:dyDescent="0.2">
      <c r="A19" s="50" t="s">
        <v>925</v>
      </c>
      <c r="B19" s="9" t="s">
        <v>782</v>
      </c>
      <c r="C19" s="406">
        <v>0</v>
      </c>
      <c r="D19" s="401">
        <f t="shared" si="0"/>
        <v>0</v>
      </c>
    </row>
    <row r="20" spans="1:4" ht="15" x14ac:dyDescent="0.2">
      <c r="A20" s="50" t="s">
        <v>926</v>
      </c>
      <c r="B20" s="9" t="s">
        <v>782</v>
      </c>
      <c r="C20" s="406">
        <v>0</v>
      </c>
      <c r="D20" s="401">
        <f t="shared" si="0"/>
        <v>0</v>
      </c>
    </row>
    <row r="21" spans="1:4" ht="15" x14ac:dyDescent="0.2">
      <c r="A21" s="50" t="s">
        <v>927</v>
      </c>
      <c r="B21" s="9" t="s">
        <v>782</v>
      </c>
      <c r="C21" s="406">
        <v>0</v>
      </c>
      <c r="D21" s="401">
        <f t="shared" si="0"/>
        <v>0</v>
      </c>
    </row>
    <row r="22" spans="1:4" ht="15" x14ac:dyDescent="0.2">
      <c r="A22" s="50" t="s">
        <v>930</v>
      </c>
      <c r="B22" s="9" t="s">
        <v>782</v>
      </c>
      <c r="C22" s="406">
        <v>0</v>
      </c>
      <c r="D22" s="401">
        <f t="shared" si="0"/>
        <v>0</v>
      </c>
    </row>
    <row r="23" spans="1:4" ht="15" x14ac:dyDescent="0.2">
      <c r="A23" s="50" t="s">
        <v>1137</v>
      </c>
      <c r="B23" s="9" t="s">
        <v>782</v>
      </c>
      <c r="C23" s="406">
        <v>0</v>
      </c>
      <c r="D23" s="401">
        <f t="shared" si="0"/>
        <v>0</v>
      </c>
    </row>
    <row r="24" spans="1:4" ht="15" x14ac:dyDescent="0.2">
      <c r="A24" s="50" t="s">
        <v>931</v>
      </c>
      <c r="B24" s="9" t="s">
        <v>782</v>
      </c>
      <c r="C24" s="406">
        <v>0</v>
      </c>
      <c r="D24" s="401">
        <f t="shared" si="0"/>
        <v>0</v>
      </c>
    </row>
    <row r="25" spans="1:4" ht="15" x14ac:dyDescent="0.2">
      <c r="A25" s="50" t="s">
        <v>734</v>
      </c>
      <c r="B25" s="9" t="s">
        <v>782</v>
      </c>
      <c r="C25" s="406">
        <v>0</v>
      </c>
      <c r="D25" s="401">
        <f t="shared" si="0"/>
        <v>0</v>
      </c>
    </row>
    <row r="26" spans="1:4" ht="15" x14ac:dyDescent="0.2">
      <c r="A26" s="50" t="s">
        <v>951</v>
      </c>
      <c r="B26" s="9" t="s">
        <v>782</v>
      </c>
      <c r="C26" s="406">
        <v>0</v>
      </c>
      <c r="D26" s="401">
        <f t="shared" si="0"/>
        <v>0</v>
      </c>
    </row>
    <row r="27" spans="1:4" ht="15" x14ac:dyDescent="0.2">
      <c r="A27" s="50" t="s">
        <v>948</v>
      </c>
      <c r="B27" s="9" t="s">
        <v>918</v>
      </c>
      <c r="C27" s="406">
        <v>0</v>
      </c>
      <c r="D27" s="401">
        <f t="shared" si="0"/>
        <v>0</v>
      </c>
    </row>
    <row r="28" spans="1:4" ht="15" x14ac:dyDescent="0.2">
      <c r="A28" s="50" t="s">
        <v>949</v>
      </c>
      <c r="B28" s="9" t="s">
        <v>782</v>
      </c>
      <c r="C28" s="406">
        <v>0</v>
      </c>
      <c r="D28" s="401">
        <f t="shared" si="0"/>
        <v>0</v>
      </c>
    </row>
    <row r="29" spans="1:4" ht="15" x14ac:dyDescent="0.2">
      <c r="A29" s="50" t="s">
        <v>947</v>
      </c>
      <c r="B29" s="9" t="s">
        <v>782</v>
      </c>
      <c r="C29" s="406">
        <v>0</v>
      </c>
      <c r="D29" s="401">
        <f t="shared" si="0"/>
        <v>0</v>
      </c>
    </row>
    <row r="30" spans="1:4" ht="15" x14ac:dyDescent="0.2">
      <c r="A30" s="50" t="s">
        <v>945</v>
      </c>
      <c r="B30" s="9" t="s">
        <v>782</v>
      </c>
      <c r="C30" s="406">
        <v>0</v>
      </c>
      <c r="D30" s="401">
        <f t="shared" si="0"/>
        <v>0</v>
      </c>
    </row>
    <row r="31" spans="1:4" ht="15" x14ac:dyDescent="0.2">
      <c r="A31" s="50" t="s">
        <v>943</v>
      </c>
      <c r="B31" s="9" t="s">
        <v>782</v>
      </c>
      <c r="C31" s="406">
        <v>0</v>
      </c>
      <c r="D31" s="401">
        <f t="shared" si="0"/>
        <v>0</v>
      </c>
    </row>
    <row r="32" spans="1:4" ht="15" x14ac:dyDescent="0.2">
      <c r="A32" s="50" t="s">
        <v>950</v>
      </c>
      <c r="B32" s="9" t="s">
        <v>782</v>
      </c>
      <c r="C32" s="406">
        <v>0</v>
      </c>
      <c r="D32" s="401">
        <f t="shared" si="0"/>
        <v>0</v>
      </c>
    </row>
    <row r="33" spans="1:4" ht="15" x14ac:dyDescent="0.2">
      <c r="A33" s="50" t="s">
        <v>946</v>
      </c>
      <c r="B33" s="9" t="s">
        <v>782</v>
      </c>
      <c r="C33" s="406">
        <v>0</v>
      </c>
      <c r="D33" s="401">
        <f t="shared" si="0"/>
        <v>0</v>
      </c>
    </row>
    <row r="34" spans="1:4" ht="15" x14ac:dyDescent="0.2">
      <c r="A34" s="50" t="s">
        <v>942</v>
      </c>
      <c r="B34" s="9" t="s">
        <v>782</v>
      </c>
      <c r="C34" s="406">
        <v>0</v>
      </c>
      <c r="D34" s="401">
        <f t="shared" si="0"/>
        <v>0</v>
      </c>
    </row>
    <row r="35" spans="1:4" ht="15" x14ac:dyDescent="0.2">
      <c r="A35" s="50" t="s">
        <v>735</v>
      </c>
      <c r="B35" s="9" t="s">
        <v>782</v>
      </c>
      <c r="C35" s="406">
        <v>0</v>
      </c>
      <c r="D35" s="401">
        <f t="shared" si="0"/>
        <v>0</v>
      </c>
    </row>
    <row r="36" spans="1:4" ht="15" x14ac:dyDescent="0.2">
      <c r="A36" s="50" t="s">
        <v>736</v>
      </c>
      <c r="B36" s="9" t="s">
        <v>782</v>
      </c>
      <c r="C36" s="406">
        <v>0</v>
      </c>
      <c r="D36" s="401">
        <f t="shared" si="0"/>
        <v>0</v>
      </c>
    </row>
    <row r="37" spans="1:4" ht="15" x14ac:dyDescent="0.2">
      <c r="A37" s="50" t="s">
        <v>737</v>
      </c>
      <c r="B37" s="9" t="s">
        <v>782</v>
      </c>
      <c r="C37" s="406">
        <v>0</v>
      </c>
      <c r="D37" s="401">
        <f t="shared" si="0"/>
        <v>0</v>
      </c>
    </row>
    <row r="38" spans="1:4" ht="15" x14ac:dyDescent="0.2">
      <c r="A38" s="50" t="s">
        <v>738</v>
      </c>
      <c r="B38" s="9" t="s">
        <v>782</v>
      </c>
      <c r="C38" s="406">
        <v>0</v>
      </c>
      <c r="D38" s="401">
        <f t="shared" si="0"/>
        <v>0</v>
      </c>
    </row>
    <row r="39" spans="1:4" ht="15" x14ac:dyDescent="0.2">
      <c r="A39" s="50" t="s">
        <v>924</v>
      </c>
      <c r="B39" s="9" t="s">
        <v>782</v>
      </c>
      <c r="C39" s="406">
        <v>0</v>
      </c>
      <c r="D39" s="401">
        <f t="shared" si="0"/>
        <v>0</v>
      </c>
    </row>
    <row r="40" spans="1:4" ht="15" x14ac:dyDescent="0.2">
      <c r="A40" s="62" t="s">
        <v>739</v>
      </c>
      <c r="B40" s="17" t="s">
        <v>782</v>
      </c>
      <c r="C40" s="406">
        <v>0</v>
      </c>
      <c r="D40" s="401">
        <f t="shared" si="0"/>
        <v>0</v>
      </c>
    </row>
    <row r="41" spans="1:4" ht="15" x14ac:dyDescent="0.2">
      <c r="A41" s="53"/>
      <c r="B41" s="9"/>
      <c r="C41" s="404"/>
      <c r="D41" s="401"/>
    </row>
    <row r="42" spans="1:4" ht="15.75" x14ac:dyDescent="0.2">
      <c r="A42" s="125" t="s">
        <v>704</v>
      </c>
      <c r="B42" s="105"/>
      <c r="C42" s="407"/>
      <c r="D42" s="410"/>
    </row>
    <row r="43" spans="1:4" ht="15" x14ac:dyDescent="0.2">
      <c r="A43" s="50" t="s">
        <v>740</v>
      </c>
      <c r="B43" s="9" t="s">
        <v>781</v>
      </c>
      <c r="C43" s="406">
        <v>0</v>
      </c>
      <c r="D43" s="401">
        <f>C43*$D$6+C43</f>
        <v>0</v>
      </c>
    </row>
    <row r="44" spans="1:4" ht="15" x14ac:dyDescent="0.2">
      <c r="A44" s="50" t="s">
        <v>921</v>
      </c>
      <c r="B44" s="9" t="s">
        <v>781</v>
      </c>
      <c r="C44" s="406">
        <v>0</v>
      </c>
      <c r="D44" s="401">
        <f>C44*$D$6+C44</f>
        <v>0</v>
      </c>
    </row>
    <row r="45" spans="1:4" ht="15" x14ac:dyDescent="0.2">
      <c r="A45" s="50" t="s">
        <v>934</v>
      </c>
      <c r="B45" s="9" t="s">
        <v>781</v>
      </c>
      <c r="C45" s="406">
        <v>0</v>
      </c>
      <c r="D45" s="401">
        <f t="shared" si="0"/>
        <v>0</v>
      </c>
    </row>
    <row r="46" spans="1:4" ht="15" x14ac:dyDescent="0.2">
      <c r="A46" s="50" t="s">
        <v>944</v>
      </c>
      <c r="B46" s="9" t="s">
        <v>781</v>
      </c>
      <c r="C46" s="406">
        <v>0</v>
      </c>
      <c r="D46" s="401">
        <f t="shared" si="0"/>
        <v>0</v>
      </c>
    </row>
    <row r="47" spans="1:4" ht="15" x14ac:dyDescent="0.2">
      <c r="A47" s="50" t="s">
        <v>933</v>
      </c>
      <c r="B47" s="9" t="s">
        <v>781</v>
      </c>
      <c r="C47" s="406">
        <v>0</v>
      </c>
      <c r="D47" s="401">
        <f t="shared" si="0"/>
        <v>0</v>
      </c>
    </row>
    <row r="48" spans="1:4" ht="15" x14ac:dyDescent="0.2">
      <c r="A48" s="50" t="s">
        <v>961</v>
      </c>
      <c r="B48" s="9" t="s">
        <v>781</v>
      </c>
      <c r="C48" s="406">
        <v>0</v>
      </c>
      <c r="D48" s="401">
        <f t="shared" si="0"/>
        <v>0</v>
      </c>
    </row>
    <row r="49" spans="1:4" ht="15" x14ac:dyDescent="0.2">
      <c r="A49" s="50" t="s">
        <v>922</v>
      </c>
      <c r="B49" s="9" t="s">
        <v>781</v>
      </c>
      <c r="C49" s="406">
        <v>0</v>
      </c>
      <c r="D49" s="401">
        <f t="shared" si="0"/>
        <v>0</v>
      </c>
    </row>
    <row r="50" spans="1:4" ht="15" x14ac:dyDescent="0.2">
      <c r="A50" s="50" t="s">
        <v>923</v>
      </c>
      <c r="B50" s="9" t="s">
        <v>781</v>
      </c>
      <c r="C50" s="406">
        <v>0</v>
      </c>
      <c r="D50" s="401">
        <f t="shared" si="0"/>
        <v>0</v>
      </c>
    </row>
    <row r="51" spans="1:4" ht="15" x14ac:dyDescent="0.2">
      <c r="A51" s="50" t="s">
        <v>962</v>
      </c>
      <c r="B51" s="9" t="s">
        <v>781</v>
      </c>
      <c r="C51" s="406">
        <v>0</v>
      </c>
      <c r="D51" s="401">
        <f t="shared" si="0"/>
        <v>0</v>
      </c>
    </row>
    <row r="52" spans="1:4" ht="15" x14ac:dyDescent="0.2">
      <c r="A52" s="50" t="s">
        <v>932</v>
      </c>
      <c r="B52" s="9" t="s">
        <v>781</v>
      </c>
      <c r="C52" s="406">
        <v>0</v>
      </c>
      <c r="D52" s="401">
        <f t="shared" si="0"/>
        <v>0</v>
      </c>
    </row>
    <row r="53" spans="1:4" ht="15" x14ac:dyDescent="0.2">
      <c r="A53" s="50" t="s">
        <v>741</v>
      </c>
      <c r="B53" s="9" t="s">
        <v>781</v>
      </c>
      <c r="C53" s="406">
        <v>0</v>
      </c>
      <c r="D53" s="401">
        <f t="shared" si="0"/>
        <v>0</v>
      </c>
    </row>
    <row r="54" spans="1:4" ht="15" x14ac:dyDescent="0.2">
      <c r="A54" s="50" t="s">
        <v>977</v>
      </c>
      <c r="B54" s="9" t="s">
        <v>781</v>
      </c>
      <c r="C54" s="406">
        <v>0</v>
      </c>
      <c r="D54" s="401">
        <f t="shared" si="0"/>
        <v>0</v>
      </c>
    </row>
    <row r="55" spans="1:4" ht="15" x14ac:dyDescent="0.2">
      <c r="A55" s="50" t="s">
        <v>742</v>
      </c>
      <c r="B55" s="9" t="s">
        <v>781</v>
      </c>
      <c r="C55" s="406">
        <v>0</v>
      </c>
      <c r="D55" s="401">
        <f t="shared" si="0"/>
        <v>0</v>
      </c>
    </row>
    <row r="56" spans="1:4" ht="15" x14ac:dyDescent="0.2">
      <c r="A56" s="50" t="s">
        <v>978</v>
      </c>
      <c r="B56" s="9" t="s">
        <v>781</v>
      </c>
      <c r="C56" s="406">
        <v>0</v>
      </c>
      <c r="D56" s="401">
        <f t="shared" si="0"/>
        <v>0</v>
      </c>
    </row>
    <row r="57" spans="1:4" ht="15" x14ac:dyDescent="0.2">
      <c r="A57" s="50" t="s">
        <v>743</v>
      </c>
      <c r="B57" s="9" t="s">
        <v>781</v>
      </c>
      <c r="C57" s="406">
        <v>0</v>
      </c>
      <c r="D57" s="401">
        <f t="shared" si="0"/>
        <v>0</v>
      </c>
    </row>
    <row r="58" spans="1:4" ht="15" x14ac:dyDescent="0.2">
      <c r="A58" s="50" t="s">
        <v>744</v>
      </c>
      <c r="B58" s="9" t="s">
        <v>781</v>
      </c>
      <c r="C58" s="406">
        <v>0</v>
      </c>
      <c r="D58" s="401">
        <f t="shared" si="0"/>
        <v>0</v>
      </c>
    </row>
    <row r="59" spans="1:4" ht="15" x14ac:dyDescent="0.2">
      <c r="A59" s="50" t="s">
        <v>745</v>
      </c>
      <c r="B59" s="9" t="s">
        <v>781</v>
      </c>
      <c r="C59" s="406">
        <v>0</v>
      </c>
      <c r="D59" s="401">
        <f t="shared" si="0"/>
        <v>0</v>
      </c>
    </row>
    <row r="60" spans="1:4" ht="15" x14ac:dyDescent="0.2">
      <c r="A60" s="50" t="s">
        <v>746</v>
      </c>
      <c r="B60" s="9" t="s">
        <v>781</v>
      </c>
      <c r="C60" s="406">
        <v>0</v>
      </c>
      <c r="D60" s="401">
        <f>C61*$D$6+C61</f>
        <v>0</v>
      </c>
    </row>
    <row r="61" spans="1:4" ht="15" x14ac:dyDescent="0.2">
      <c r="A61" s="50" t="s">
        <v>1139</v>
      </c>
      <c r="B61" s="9" t="s">
        <v>1140</v>
      </c>
      <c r="C61" s="406">
        <v>0</v>
      </c>
      <c r="D61" s="401">
        <f>C62*$D$6+C62</f>
        <v>0</v>
      </c>
    </row>
    <row r="62" spans="1:4" ht="15" x14ac:dyDescent="0.2">
      <c r="A62" s="50" t="s">
        <v>747</v>
      </c>
      <c r="B62" s="9" t="s">
        <v>781</v>
      </c>
      <c r="C62" s="406">
        <v>0</v>
      </c>
      <c r="D62" s="401">
        <f t="shared" si="0"/>
        <v>0</v>
      </c>
    </row>
    <row r="63" spans="1:4" ht="15" x14ac:dyDescent="0.2">
      <c r="A63" s="50" t="s">
        <v>748</v>
      </c>
      <c r="B63" s="9" t="s">
        <v>781</v>
      </c>
      <c r="C63" s="406">
        <v>0</v>
      </c>
      <c r="D63" s="401">
        <f t="shared" si="0"/>
        <v>0</v>
      </c>
    </row>
    <row r="64" spans="1:4" ht="15" x14ac:dyDescent="0.2">
      <c r="A64" s="50" t="s">
        <v>935</v>
      </c>
      <c r="B64" s="9" t="s">
        <v>781</v>
      </c>
      <c r="C64" s="406">
        <v>0</v>
      </c>
      <c r="D64" s="401">
        <f t="shared" si="0"/>
        <v>0</v>
      </c>
    </row>
    <row r="65" spans="1:4" ht="15" x14ac:dyDescent="0.2">
      <c r="A65" s="50" t="s">
        <v>749</v>
      </c>
      <c r="B65" s="9" t="s">
        <v>781</v>
      </c>
      <c r="C65" s="406">
        <v>0</v>
      </c>
      <c r="D65" s="401">
        <f t="shared" si="0"/>
        <v>0</v>
      </c>
    </row>
    <row r="66" spans="1:4" ht="15" x14ac:dyDescent="0.2">
      <c r="A66" s="50" t="s">
        <v>750</v>
      </c>
      <c r="B66" s="9" t="s">
        <v>781</v>
      </c>
      <c r="C66" s="406">
        <v>0</v>
      </c>
      <c r="D66" s="401">
        <f t="shared" si="0"/>
        <v>0</v>
      </c>
    </row>
    <row r="67" spans="1:4" ht="15" x14ac:dyDescent="0.2">
      <c r="A67" s="50" t="s">
        <v>1138</v>
      </c>
      <c r="B67" s="9" t="s">
        <v>1140</v>
      </c>
      <c r="C67" s="406">
        <v>0</v>
      </c>
      <c r="D67" s="401">
        <f t="shared" si="0"/>
        <v>0</v>
      </c>
    </row>
    <row r="68" spans="1:4" ht="15" x14ac:dyDescent="0.2">
      <c r="A68" s="19" t="s">
        <v>916</v>
      </c>
      <c r="B68" s="17" t="s">
        <v>781</v>
      </c>
      <c r="C68" s="406">
        <v>0</v>
      </c>
      <c r="D68" s="401">
        <f t="shared" si="0"/>
        <v>0</v>
      </c>
    </row>
    <row r="69" spans="1:4" ht="15" x14ac:dyDescent="0.2">
      <c r="A69" s="53"/>
      <c r="B69" s="9"/>
      <c r="C69" s="404"/>
      <c r="D69" s="401"/>
    </row>
    <row r="70" spans="1:4" ht="15.75" x14ac:dyDescent="0.2">
      <c r="A70" s="125" t="s">
        <v>751</v>
      </c>
      <c r="B70" s="105"/>
      <c r="C70" s="407"/>
      <c r="D70" s="410"/>
    </row>
    <row r="71" spans="1:4" ht="15" x14ac:dyDescent="0.2">
      <c r="A71" s="51" t="s">
        <v>752</v>
      </c>
      <c r="B71" s="9" t="s">
        <v>797</v>
      </c>
      <c r="C71" s="406">
        <v>0</v>
      </c>
      <c r="D71" s="401">
        <f t="shared" si="0"/>
        <v>0</v>
      </c>
    </row>
    <row r="72" spans="1:4" ht="15" x14ac:dyDescent="0.2">
      <c r="A72" s="51" t="s">
        <v>974</v>
      </c>
      <c r="B72" s="9" t="s">
        <v>797</v>
      </c>
      <c r="C72" s="406">
        <v>0</v>
      </c>
      <c r="D72" s="401">
        <f t="shared" si="0"/>
        <v>0</v>
      </c>
    </row>
    <row r="73" spans="1:4" ht="15" x14ac:dyDescent="0.2">
      <c r="A73" s="51" t="s">
        <v>959</v>
      </c>
      <c r="B73" s="9" t="s">
        <v>797</v>
      </c>
      <c r="C73" s="406">
        <v>0</v>
      </c>
      <c r="D73" s="401">
        <f t="shared" si="0"/>
        <v>0</v>
      </c>
    </row>
    <row r="74" spans="1:4" ht="15" x14ac:dyDescent="0.2">
      <c r="A74" s="50" t="s">
        <v>753</v>
      </c>
      <c r="B74" s="9" t="s">
        <v>797</v>
      </c>
      <c r="C74" s="406">
        <v>0</v>
      </c>
      <c r="D74" s="401">
        <f t="shared" ref="D74:D116" si="1">C74*$D$6+C74</f>
        <v>0</v>
      </c>
    </row>
    <row r="75" spans="1:4" ht="15" x14ac:dyDescent="0.2">
      <c r="A75" s="50" t="s">
        <v>958</v>
      </c>
      <c r="B75" s="9" t="s">
        <v>797</v>
      </c>
      <c r="C75" s="406">
        <v>0</v>
      </c>
      <c r="D75" s="401">
        <f t="shared" si="1"/>
        <v>0</v>
      </c>
    </row>
    <row r="76" spans="1:4" ht="15" x14ac:dyDescent="0.2">
      <c r="A76" s="50" t="s">
        <v>754</v>
      </c>
      <c r="B76" s="9" t="s">
        <v>797</v>
      </c>
      <c r="C76" s="406">
        <v>0</v>
      </c>
      <c r="D76" s="401">
        <f t="shared" si="1"/>
        <v>0</v>
      </c>
    </row>
    <row r="77" spans="1:4" ht="16.5" customHeight="1" x14ac:dyDescent="0.2">
      <c r="A77" s="50" t="s">
        <v>755</v>
      </c>
      <c r="B77" s="9" t="s">
        <v>797</v>
      </c>
      <c r="C77" s="406">
        <v>0</v>
      </c>
      <c r="D77" s="401">
        <f t="shared" si="1"/>
        <v>0</v>
      </c>
    </row>
    <row r="78" spans="1:4" ht="16.5" customHeight="1" x14ac:dyDescent="0.2">
      <c r="A78" s="50" t="s">
        <v>955</v>
      </c>
      <c r="B78" s="9" t="s">
        <v>797</v>
      </c>
      <c r="C78" s="406">
        <v>0</v>
      </c>
      <c r="D78" s="401">
        <f t="shared" si="1"/>
        <v>0</v>
      </c>
    </row>
    <row r="79" spans="1:4" ht="15" x14ac:dyDescent="0.2">
      <c r="A79" s="50" t="s">
        <v>756</v>
      </c>
      <c r="B79" s="9" t="s">
        <v>797</v>
      </c>
      <c r="C79" s="406">
        <v>0</v>
      </c>
      <c r="D79" s="401">
        <f t="shared" si="1"/>
        <v>0</v>
      </c>
    </row>
    <row r="80" spans="1:4" ht="15" x14ac:dyDescent="0.2">
      <c r="A80" s="50" t="s">
        <v>757</v>
      </c>
      <c r="B80" s="9" t="s">
        <v>797</v>
      </c>
      <c r="C80" s="406">
        <v>0</v>
      </c>
      <c r="D80" s="401">
        <f t="shared" si="1"/>
        <v>0</v>
      </c>
    </row>
    <row r="81" spans="1:4" ht="15" x14ac:dyDescent="0.2">
      <c r="A81" s="50" t="s">
        <v>976</v>
      </c>
      <c r="B81" s="9" t="s">
        <v>797</v>
      </c>
      <c r="C81" s="406">
        <v>0</v>
      </c>
      <c r="D81" s="401">
        <f t="shared" si="1"/>
        <v>0</v>
      </c>
    </row>
    <row r="82" spans="1:4" ht="15" x14ac:dyDescent="0.2">
      <c r="A82" s="50" t="s">
        <v>758</v>
      </c>
      <c r="B82" s="9" t="s">
        <v>797</v>
      </c>
      <c r="C82" s="406">
        <v>0</v>
      </c>
      <c r="D82" s="401">
        <f t="shared" si="1"/>
        <v>0</v>
      </c>
    </row>
    <row r="83" spans="1:4" ht="15" x14ac:dyDescent="0.2">
      <c r="A83" s="50" t="s">
        <v>759</v>
      </c>
      <c r="B83" s="9" t="s">
        <v>797</v>
      </c>
      <c r="C83" s="406">
        <v>0</v>
      </c>
      <c r="D83" s="401">
        <f t="shared" si="1"/>
        <v>0</v>
      </c>
    </row>
    <row r="84" spans="1:4" ht="15" x14ac:dyDescent="0.2">
      <c r="A84" s="50" t="s">
        <v>956</v>
      </c>
      <c r="B84" s="9" t="s">
        <v>797</v>
      </c>
      <c r="C84" s="406">
        <v>0</v>
      </c>
      <c r="D84" s="401">
        <f t="shared" si="1"/>
        <v>0</v>
      </c>
    </row>
    <row r="85" spans="1:4" ht="15" x14ac:dyDescent="0.2">
      <c r="A85" s="50" t="s">
        <v>1141</v>
      </c>
      <c r="B85" s="9" t="s">
        <v>1142</v>
      </c>
      <c r="C85" s="406">
        <v>0</v>
      </c>
      <c r="D85" s="401">
        <f t="shared" si="1"/>
        <v>0</v>
      </c>
    </row>
    <row r="86" spans="1:4" ht="15" x14ac:dyDescent="0.2">
      <c r="A86" s="50" t="s">
        <v>957</v>
      </c>
      <c r="B86" s="9" t="s">
        <v>797</v>
      </c>
      <c r="C86" s="406">
        <v>0</v>
      </c>
      <c r="D86" s="401">
        <f t="shared" si="1"/>
        <v>0</v>
      </c>
    </row>
    <row r="87" spans="1:4" ht="15" x14ac:dyDescent="0.2">
      <c r="A87" s="50" t="s">
        <v>975</v>
      </c>
      <c r="B87" s="9" t="s">
        <v>797</v>
      </c>
      <c r="C87" s="406">
        <v>0</v>
      </c>
      <c r="D87" s="401">
        <f t="shared" si="1"/>
        <v>0</v>
      </c>
    </row>
    <row r="88" spans="1:4" ht="15" x14ac:dyDescent="0.2">
      <c r="A88" s="62" t="s">
        <v>760</v>
      </c>
      <c r="B88" s="17" t="s">
        <v>797</v>
      </c>
      <c r="C88" s="406">
        <v>0</v>
      </c>
      <c r="D88" s="401">
        <f t="shared" si="1"/>
        <v>0</v>
      </c>
    </row>
    <row r="89" spans="1:4" ht="6" customHeight="1" x14ac:dyDescent="0.2">
      <c r="A89" s="53"/>
      <c r="B89" s="59"/>
      <c r="C89" s="404"/>
      <c r="D89" s="401"/>
    </row>
    <row r="90" spans="1:4" ht="15.75" x14ac:dyDescent="0.2">
      <c r="A90" s="125" t="s">
        <v>761</v>
      </c>
      <c r="B90" s="121"/>
      <c r="C90" s="407"/>
      <c r="D90" s="410"/>
    </row>
    <row r="91" spans="1:4" ht="15" x14ac:dyDescent="0.2">
      <c r="A91" s="61" t="s">
        <v>762</v>
      </c>
      <c r="B91" s="9" t="s">
        <v>782</v>
      </c>
      <c r="C91" s="408">
        <v>0</v>
      </c>
      <c r="D91" s="401">
        <f t="shared" si="1"/>
        <v>0</v>
      </c>
    </row>
    <row r="92" spans="1:4" ht="15" x14ac:dyDescent="0.2">
      <c r="A92" s="61" t="s">
        <v>763</v>
      </c>
      <c r="B92" s="9" t="s">
        <v>782</v>
      </c>
      <c r="C92" s="408">
        <v>0</v>
      </c>
      <c r="D92" s="401">
        <f t="shared" si="1"/>
        <v>0</v>
      </c>
    </row>
    <row r="93" spans="1:4" ht="15" x14ac:dyDescent="0.2">
      <c r="A93" s="61" t="s">
        <v>764</v>
      </c>
      <c r="B93" s="9" t="s">
        <v>782</v>
      </c>
      <c r="C93" s="408">
        <v>0</v>
      </c>
      <c r="D93" s="401">
        <f t="shared" si="1"/>
        <v>0</v>
      </c>
    </row>
    <row r="94" spans="1:4" ht="15" x14ac:dyDescent="0.2">
      <c r="A94" s="61" t="s">
        <v>952</v>
      </c>
      <c r="B94" s="9" t="s">
        <v>782</v>
      </c>
      <c r="C94" s="408">
        <v>0</v>
      </c>
      <c r="D94" s="401">
        <f t="shared" si="1"/>
        <v>0</v>
      </c>
    </row>
    <row r="95" spans="1:4" ht="15" x14ac:dyDescent="0.2">
      <c r="A95" s="61" t="s">
        <v>936</v>
      </c>
      <c r="B95" s="9" t="s">
        <v>782</v>
      </c>
      <c r="C95" s="408">
        <v>0</v>
      </c>
      <c r="D95" s="401">
        <f t="shared" si="1"/>
        <v>0</v>
      </c>
    </row>
    <row r="96" spans="1:4" ht="15" x14ac:dyDescent="0.2">
      <c r="A96" s="61" t="s">
        <v>937</v>
      </c>
      <c r="B96" s="9" t="s">
        <v>782</v>
      </c>
      <c r="C96" s="408">
        <v>0</v>
      </c>
      <c r="D96" s="401">
        <f t="shared" si="1"/>
        <v>0</v>
      </c>
    </row>
    <row r="97" spans="1:4" ht="15" x14ac:dyDescent="0.2">
      <c r="A97" s="61" t="s">
        <v>765</v>
      </c>
      <c r="B97" s="9" t="s">
        <v>782</v>
      </c>
      <c r="C97" s="408">
        <v>0</v>
      </c>
      <c r="D97" s="401">
        <f t="shared" si="1"/>
        <v>0</v>
      </c>
    </row>
    <row r="98" spans="1:4" ht="15" x14ac:dyDescent="0.2">
      <c r="A98" s="61" t="s">
        <v>766</v>
      </c>
      <c r="B98" s="9" t="s">
        <v>782</v>
      </c>
      <c r="C98" s="408">
        <v>0</v>
      </c>
      <c r="D98" s="401">
        <f t="shared" si="1"/>
        <v>0</v>
      </c>
    </row>
    <row r="99" spans="1:4" ht="15" x14ac:dyDescent="0.2">
      <c r="A99" s="61" t="s">
        <v>767</v>
      </c>
      <c r="B99" s="9" t="s">
        <v>782</v>
      </c>
      <c r="C99" s="408">
        <v>0</v>
      </c>
      <c r="D99" s="401">
        <f t="shared" si="1"/>
        <v>0</v>
      </c>
    </row>
    <row r="100" spans="1:4" ht="15" x14ac:dyDescent="0.2">
      <c r="A100" s="61" t="s">
        <v>768</v>
      </c>
      <c r="B100" s="9" t="s">
        <v>782</v>
      </c>
      <c r="C100" s="408">
        <v>0</v>
      </c>
      <c r="D100" s="401">
        <f t="shared" si="1"/>
        <v>0</v>
      </c>
    </row>
    <row r="101" spans="1:4" ht="15" x14ac:dyDescent="0.2">
      <c r="A101" s="61" t="s">
        <v>763</v>
      </c>
      <c r="B101" s="9" t="s">
        <v>782</v>
      </c>
      <c r="C101" s="408">
        <v>0</v>
      </c>
      <c r="D101" s="401">
        <f t="shared" si="1"/>
        <v>0</v>
      </c>
    </row>
    <row r="102" spans="1:4" ht="15" x14ac:dyDescent="0.2">
      <c r="A102" s="61" t="s">
        <v>769</v>
      </c>
      <c r="B102" s="9" t="s">
        <v>782</v>
      </c>
      <c r="C102" s="408">
        <v>0</v>
      </c>
      <c r="D102" s="401">
        <f t="shared" si="1"/>
        <v>0</v>
      </c>
    </row>
    <row r="103" spans="1:4" ht="15" x14ac:dyDescent="0.2">
      <c r="A103" s="61" t="s">
        <v>770</v>
      </c>
      <c r="B103" s="9" t="s">
        <v>782</v>
      </c>
      <c r="C103" s="408">
        <v>0</v>
      </c>
      <c r="D103" s="401">
        <f t="shared" si="1"/>
        <v>0</v>
      </c>
    </row>
    <row r="104" spans="1:4" ht="15" x14ac:dyDescent="0.2">
      <c r="A104" s="66" t="s">
        <v>939</v>
      </c>
      <c r="B104" s="9" t="s">
        <v>782</v>
      </c>
      <c r="C104" s="408">
        <v>0</v>
      </c>
      <c r="D104" s="401">
        <f t="shared" si="1"/>
        <v>0</v>
      </c>
    </row>
    <row r="105" spans="1:4" ht="15" x14ac:dyDescent="0.2">
      <c r="A105" s="66" t="s">
        <v>920</v>
      </c>
      <c r="B105" s="9" t="s">
        <v>782</v>
      </c>
      <c r="C105" s="408">
        <v>0</v>
      </c>
      <c r="D105" s="401">
        <f t="shared" si="1"/>
        <v>0</v>
      </c>
    </row>
    <row r="106" spans="1:4" ht="15" x14ac:dyDescent="0.2">
      <c r="A106" s="61" t="s">
        <v>938</v>
      </c>
      <c r="B106" s="9" t="s">
        <v>782</v>
      </c>
      <c r="C106" s="408">
        <v>0</v>
      </c>
      <c r="D106" s="401">
        <f t="shared" si="1"/>
        <v>0</v>
      </c>
    </row>
    <row r="107" spans="1:4" ht="15" x14ac:dyDescent="0.2">
      <c r="A107" s="61" t="s">
        <v>940</v>
      </c>
      <c r="B107" s="9" t="s">
        <v>782</v>
      </c>
      <c r="C107" s="408">
        <v>0</v>
      </c>
      <c r="D107" s="401">
        <f t="shared" si="1"/>
        <v>0</v>
      </c>
    </row>
    <row r="108" spans="1:4" ht="15" x14ac:dyDescent="0.2">
      <c r="A108" s="61" t="s">
        <v>941</v>
      </c>
      <c r="B108" s="9" t="s">
        <v>782</v>
      </c>
      <c r="C108" s="408">
        <v>0</v>
      </c>
      <c r="D108" s="401">
        <f t="shared" si="1"/>
        <v>0</v>
      </c>
    </row>
    <row r="109" spans="1:4" ht="15" x14ac:dyDescent="0.2">
      <c r="A109" s="61" t="s">
        <v>953</v>
      </c>
      <c r="B109" s="9" t="s">
        <v>782</v>
      </c>
      <c r="C109" s="408">
        <v>0</v>
      </c>
      <c r="D109" s="401">
        <f t="shared" si="1"/>
        <v>0</v>
      </c>
    </row>
    <row r="110" spans="1:4" ht="15" x14ac:dyDescent="0.2">
      <c r="A110" s="63" t="s">
        <v>954</v>
      </c>
      <c r="B110" s="17" t="s">
        <v>782</v>
      </c>
      <c r="C110" s="409">
        <v>0</v>
      </c>
      <c r="D110" s="402">
        <f t="shared" si="1"/>
        <v>0</v>
      </c>
    </row>
    <row r="111" spans="1:4" ht="15" x14ac:dyDescent="0.2">
      <c r="A111" s="61"/>
      <c r="B111" s="9"/>
      <c r="C111" s="147"/>
      <c r="D111" s="216"/>
    </row>
    <row r="112" spans="1:4" ht="15" x14ac:dyDescent="0.2">
      <c r="A112" s="61"/>
      <c r="B112" s="9"/>
      <c r="C112" s="147"/>
      <c r="D112" s="216"/>
    </row>
    <row r="113" spans="1:7" ht="15" x14ac:dyDescent="0.2">
      <c r="A113" s="334" t="s">
        <v>1106</v>
      </c>
      <c r="B113" s="335"/>
      <c r="C113" s="334"/>
      <c r="D113" s="336"/>
    </row>
    <row r="114" spans="1:7" ht="15" x14ac:dyDescent="0.2">
      <c r="A114" s="330" t="s">
        <v>1107</v>
      </c>
      <c r="B114" s="333" t="s">
        <v>1101</v>
      </c>
      <c r="C114" s="331">
        <v>0</v>
      </c>
      <c r="D114" s="332">
        <f>C114*$D$6+C114</f>
        <v>0</v>
      </c>
      <c r="G114" s="254"/>
    </row>
    <row r="115" spans="1:7" ht="15" x14ac:dyDescent="0.2">
      <c r="A115" s="330" t="s">
        <v>1108</v>
      </c>
      <c r="B115" s="333" t="s">
        <v>1102</v>
      </c>
      <c r="C115" s="331">
        <v>0</v>
      </c>
      <c r="D115" s="332">
        <f t="shared" si="1"/>
        <v>0</v>
      </c>
      <c r="G115" s="254"/>
    </row>
    <row r="116" spans="1:7" ht="15" x14ac:dyDescent="0.2">
      <c r="A116" s="330" t="s">
        <v>1109</v>
      </c>
      <c r="B116" s="333" t="s">
        <v>1103</v>
      </c>
      <c r="C116" s="331">
        <v>0</v>
      </c>
      <c r="D116" s="332">
        <f t="shared" si="1"/>
        <v>0</v>
      </c>
      <c r="G116" s="254"/>
    </row>
    <row r="117" spans="1:7" ht="15" x14ac:dyDescent="0.2">
      <c r="A117" s="330" t="s">
        <v>1110</v>
      </c>
      <c r="B117" s="333" t="s">
        <v>1104</v>
      </c>
      <c r="C117" s="331">
        <v>0</v>
      </c>
      <c r="D117" s="332">
        <f>C117*$D$6+C117</f>
        <v>0</v>
      </c>
    </row>
    <row r="119" spans="1:7" x14ac:dyDescent="0.2">
      <c r="A119" s="337" t="s">
        <v>1111</v>
      </c>
    </row>
    <row r="120" spans="1:7" x14ac:dyDescent="0.2">
      <c r="A120" s="337" t="s">
        <v>1112</v>
      </c>
    </row>
  </sheetData>
  <mergeCells count="1">
    <mergeCell ref="A1:D1"/>
  </mergeCells>
  <phoneticPr fontId="35" type="noConversion"/>
  <printOptions horizontalCentered="1"/>
  <pageMargins left="0" right="0" top="0" bottom="0" header="0" footer="0"/>
  <pageSetup paperSize="9" fitToHeight="0" orientation="landscape" r:id="rId1"/>
  <headerFooter>
    <oddFooter>&amp;CPage &amp;P sur &amp;N</oddFooter>
  </headerFooter>
  <rowBreaks count="3" manualBreakCount="3">
    <brk id="40" max="5" man="1"/>
    <brk id="69" max="5" man="1"/>
    <brk id="11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N71"/>
  <sheetViews>
    <sheetView topLeftCell="B1" zoomScale="70" zoomScaleNormal="70" workbookViewId="0">
      <selection activeCell="B3" sqref="B3"/>
    </sheetView>
  </sheetViews>
  <sheetFormatPr baseColWidth="10" defaultColWidth="11.42578125" defaultRowHeight="14.25" x14ac:dyDescent="0.2"/>
  <cols>
    <col min="1" max="1" width="11.42578125" style="64"/>
    <col min="2" max="2" width="68.5703125" style="64" customWidth="1"/>
    <col min="3" max="4" width="14.5703125" style="65" customWidth="1"/>
    <col min="5" max="13" width="14.5703125" style="64" customWidth="1"/>
    <col min="14" max="16384" width="11.42578125" style="64"/>
  </cols>
  <sheetData>
    <row r="1" spans="2:13" ht="57.6" customHeight="1" x14ac:dyDescent="0.2">
      <c r="B1" s="464" t="s">
        <v>1165</v>
      </c>
      <c r="C1" s="464"/>
      <c r="D1" s="464"/>
      <c r="E1" s="464"/>
      <c r="F1" s="464"/>
      <c r="G1" s="464"/>
      <c r="H1" s="464"/>
      <c r="I1" s="464"/>
      <c r="J1" s="464"/>
      <c r="K1" s="464"/>
      <c r="L1" s="464"/>
      <c r="M1" s="464"/>
    </row>
    <row r="2" spans="2:13" ht="67.5" customHeight="1" x14ac:dyDescent="0.2">
      <c r="B2" s="487" t="s">
        <v>1160</v>
      </c>
      <c r="C2" s="487"/>
      <c r="D2" s="487"/>
      <c r="E2" s="487"/>
      <c r="F2" s="487"/>
      <c r="G2" s="487"/>
      <c r="H2" s="487"/>
      <c r="I2" s="487"/>
      <c r="J2" s="487"/>
      <c r="K2" s="487"/>
      <c r="L2" s="487"/>
      <c r="M2" s="487"/>
    </row>
    <row r="3" spans="2:13" ht="26.25" x14ac:dyDescent="0.4">
      <c r="B3" s="538" t="s">
        <v>1168</v>
      </c>
      <c r="C3" s="537"/>
      <c r="D3" s="537"/>
      <c r="E3" s="537"/>
      <c r="F3" s="537"/>
      <c r="G3" s="537"/>
      <c r="H3" s="537"/>
      <c r="I3" s="537"/>
      <c r="J3" s="537"/>
      <c r="K3" s="537"/>
      <c r="L3" s="537"/>
      <c r="M3" s="537"/>
    </row>
    <row r="4" spans="2:13" ht="111.75" customHeight="1" x14ac:dyDescent="0.2">
      <c r="B4" s="126" t="s">
        <v>1055</v>
      </c>
      <c r="C4" s="127" t="s">
        <v>620</v>
      </c>
      <c r="D4" s="128" t="s">
        <v>1005</v>
      </c>
      <c r="E4" s="128" t="s">
        <v>1006</v>
      </c>
      <c r="F4" s="128" t="s">
        <v>1007</v>
      </c>
      <c r="G4" s="128" t="s">
        <v>1008</v>
      </c>
      <c r="H4" s="128" t="s">
        <v>1009</v>
      </c>
      <c r="I4" s="128" t="s">
        <v>1010</v>
      </c>
      <c r="J4" s="128" t="s">
        <v>1011</v>
      </c>
      <c r="K4" s="128" t="s">
        <v>1012</v>
      </c>
      <c r="L4" s="128" t="s">
        <v>1013</v>
      </c>
      <c r="M4" s="128" t="s">
        <v>1014</v>
      </c>
    </row>
    <row r="5" spans="2:13" ht="33" customHeight="1" x14ac:dyDescent="0.2">
      <c r="B5" s="86" t="s">
        <v>794</v>
      </c>
      <c r="C5" s="87"/>
      <c r="D5" s="148">
        <f>0+(D39*2/50)</f>
        <v>0</v>
      </c>
      <c r="E5" s="149">
        <f>+D5*1.1</f>
        <v>0</v>
      </c>
      <c r="F5" s="148">
        <f>0+((($D$39+$D$41)*2)/50)</f>
        <v>0</v>
      </c>
      <c r="G5" s="149">
        <f>+F5*1.1</f>
        <v>0</v>
      </c>
      <c r="H5" s="148">
        <f>0+((($D$39+$D$41+$D$41)*2)/100)</f>
        <v>0</v>
      </c>
      <c r="I5" s="149">
        <f>+H5*1.1</f>
        <v>0</v>
      </c>
      <c r="J5" s="148">
        <f>0+((($D$39+$D$41+$D$41+$D$41)*2)/150)</f>
        <v>0</v>
      </c>
      <c r="K5" s="149">
        <f>+J5*1.1</f>
        <v>0</v>
      </c>
      <c r="L5" s="148">
        <f>0+((($D$39+$D$41+$D$41+$D$41+$D$41)*2)/200)</f>
        <v>0</v>
      </c>
      <c r="M5" s="149">
        <f>+L5*1.1</f>
        <v>0</v>
      </c>
    </row>
    <row r="6" spans="2:13" ht="33" customHeight="1" x14ac:dyDescent="0.2">
      <c r="B6" s="86" t="s">
        <v>783</v>
      </c>
      <c r="C6" s="87" t="s">
        <v>1015</v>
      </c>
      <c r="D6" s="148">
        <f>0+(D39*2/50)</f>
        <v>0</v>
      </c>
      <c r="E6" s="149">
        <f t="shared" ref="E6:G8" si="0">+D6*1.1</f>
        <v>0</v>
      </c>
      <c r="F6" s="148">
        <f>0+((($D39+$D41)*2)/50)</f>
        <v>0</v>
      </c>
      <c r="G6" s="149">
        <f t="shared" si="0"/>
        <v>0</v>
      </c>
      <c r="H6" s="148">
        <f>0+((($D$39+$D$41+$D$41)*2)/100)</f>
        <v>0</v>
      </c>
      <c r="I6" s="149">
        <f>+H6*1.1</f>
        <v>0</v>
      </c>
      <c r="J6" s="148">
        <f>0+((($D$39+$D$41+$D$41+$D$41)*2)/150)</f>
        <v>0</v>
      </c>
      <c r="K6" s="149">
        <f>+J6*1.1</f>
        <v>0</v>
      </c>
      <c r="L6" s="148">
        <f>0+((($D$39+$D$41+$D$41+$D$41+$D$41)*2)/200)</f>
        <v>0</v>
      </c>
      <c r="M6" s="149">
        <f>+L6*1.1</f>
        <v>0</v>
      </c>
    </row>
    <row r="7" spans="2:13" ht="33" customHeight="1" x14ac:dyDescent="0.2">
      <c r="B7" s="86" t="s">
        <v>795</v>
      </c>
      <c r="C7" s="87"/>
      <c r="D7" s="148">
        <f>0+(D39*2/50)</f>
        <v>0</v>
      </c>
      <c r="E7" s="149">
        <f t="shared" si="0"/>
        <v>0</v>
      </c>
      <c r="F7" s="148">
        <f>0+((($D39+$D41)*2)/50)</f>
        <v>0</v>
      </c>
      <c r="G7" s="149">
        <f t="shared" si="0"/>
        <v>0</v>
      </c>
      <c r="H7" s="148">
        <f>0+((($D$39+$D$41+$D$41)*2)/100)</f>
        <v>0</v>
      </c>
      <c r="I7" s="149">
        <f>+H7*1.1</f>
        <v>0</v>
      </c>
      <c r="J7" s="148">
        <f>0+((($D$39+$D$41+$D$41+$D$41)*2)/150)</f>
        <v>0</v>
      </c>
      <c r="K7" s="149">
        <f>+J7*1.1</f>
        <v>0</v>
      </c>
      <c r="L7" s="148">
        <f>0+((($D$39+$D$41+$D$41+$D$41+$D$41)*2)/200)</f>
        <v>0</v>
      </c>
      <c r="M7" s="149">
        <f>+L7*1.1</f>
        <v>0</v>
      </c>
    </row>
    <row r="8" spans="2:13" ht="33" customHeight="1" x14ac:dyDescent="0.2">
      <c r="B8" s="86" t="s">
        <v>784</v>
      </c>
      <c r="C8" s="87" t="s">
        <v>1015</v>
      </c>
      <c r="D8" s="148">
        <f>0+(D39*2/50)</f>
        <v>0</v>
      </c>
      <c r="E8" s="149">
        <f t="shared" si="0"/>
        <v>0</v>
      </c>
      <c r="F8" s="148">
        <f>0+(((D$39+D$41)*2)/50)</f>
        <v>0</v>
      </c>
      <c r="G8" s="149">
        <f t="shared" si="0"/>
        <v>0</v>
      </c>
      <c r="H8" s="148">
        <f>0+((($D$39+$D$41+$D$41)*2)/100)</f>
        <v>0</v>
      </c>
      <c r="I8" s="149">
        <f>+H8*1.1</f>
        <v>0</v>
      </c>
      <c r="J8" s="148">
        <f>0+((($D$39+$D$41+$D$41+$D$41)*2)/150)</f>
        <v>0</v>
      </c>
      <c r="K8" s="149">
        <f>+J8*1.1</f>
        <v>0</v>
      </c>
      <c r="L8" s="148">
        <f>0+((($D$39+$D$41+$D$41+$D$41+$D$41)*2)/200)</f>
        <v>0</v>
      </c>
      <c r="M8" s="149">
        <f>+L8*1.1</f>
        <v>0</v>
      </c>
    </row>
    <row r="9" spans="2:13" ht="14.25" customHeight="1" x14ac:dyDescent="0.2">
      <c r="B9" s="82"/>
      <c r="C9" s="82"/>
      <c r="D9" s="83"/>
      <c r="E9" s="83"/>
      <c r="F9" s="81"/>
      <c r="G9" s="81"/>
      <c r="H9" s="81"/>
      <c r="I9" s="81"/>
      <c r="J9" s="81"/>
      <c r="K9" s="81"/>
      <c r="L9" s="81"/>
      <c r="M9" s="81"/>
    </row>
    <row r="10" spans="2:13" ht="80.25" customHeight="1" x14ac:dyDescent="0.2">
      <c r="B10" s="485" t="s">
        <v>1056</v>
      </c>
      <c r="C10" s="486"/>
      <c r="D10" s="128" t="s">
        <v>1005</v>
      </c>
      <c r="E10" s="128" t="s">
        <v>1006</v>
      </c>
      <c r="F10" s="128" t="s">
        <v>1007</v>
      </c>
      <c r="G10" s="128" t="s">
        <v>1008</v>
      </c>
      <c r="H10" s="128" t="s">
        <v>1009</v>
      </c>
      <c r="I10" s="128" t="s">
        <v>1010</v>
      </c>
      <c r="J10" s="128" t="s">
        <v>1011</v>
      </c>
      <c r="K10" s="128" t="s">
        <v>1012</v>
      </c>
      <c r="L10" s="128" t="s">
        <v>1013</v>
      </c>
      <c r="M10" s="128" t="s">
        <v>1014</v>
      </c>
    </row>
    <row r="11" spans="2:13" ht="19.5" customHeight="1" x14ac:dyDescent="0.2">
      <c r="B11" s="152" t="s">
        <v>787</v>
      </c>
      <c r="C11" s="151" t="s">
        <v>458</v>
      </c>
      <c r="D11" s="148">
        <f>0+($D$39*2/50)</f>
        <v>0</v>
      </c>
      <c r="E11" s="149">
        <f>+D11*1.1</f>
        <v>0</v>
      </c>
      <c r="F11" s="148">
        <f>0+((($D$39+$D$41)*2)/50)</f>
        <v>0</v>
      </c>
      <c r="G11" s="149">
        <f t="shared" ref="G11:G17" si="1">+F11*1.1</f>
        <v>0</v>
      </c>
      <c r="H11" s="148">
        <f>0+((($D$39+$D$41+$D$41)*2)/100)</f>
        <v>0</v>
      </c>
      <c r="I11" s="149">
        <f t="shared" ref="I11:I17" si="2">+H11*1.1</f>
        <v>0</v>
      </c>
      <c r="J11" s="148">
        <f>0+((($D$39+$D$41+$D$41+$D$41)*2)/150)</f>
        <v>0</v>
      </c>
      <c r="K11" s="149">
        <f t="shared" ref="K11:K17" si="3">+J11*1.1</f>
        <v>0</v>
      </c>
      <c r="L11" s="148">
        <f>0+((($D$39+$D$41+$D$41+$D$41+$D$41)*2)/200)</f>
        <v>0</v>
      </c>
      <c r="M11" s="149">
        <f t="shared" ref="M11:M17" si="4">+L11*1.1</f>
        <v>0</v>
      </c>
    </row>
    <row r="12" spans="2:13" ht="19.5" customHeight="1" x14ac:dyDescent="0.2">
      <c r="B12" s="150" t="s">
        <v>788</v>
      </c>
      <c r="C12" s="151" t="s">
        <v>458</v>
      </c>
      <c r="D12" s="148">
        <f t="shared" ref="D12:D22" si="5">0+($D$39*2/50)</f>
        <v>0</v>
      </c>
      <c r="E12" s="149">
        <f>+D12*1.1</f>
        <v>0</v>
      </c>
      <c r="F12" s="148">
        <f t="shared" ref="F12:F22" si="6">0+((($D$39+$D$41)*2)/50)</f>
        <v>0</v>
      </c>
      <c r="G12" s="149">
        <f t="shared" si="1"/>
        <v>0</v>
      </c>
      <c r="H12" s="148">
        <f t="shared" ref="H12:H22" si="7">0+((($D$39+$D$41+$D$41)*2)/100)</f>
        <v>0</v>
      </c>
      <c r="I12" s="149">
        <f t="shared" si="2"/>
        <v>0</v>
      </c>
      <c r="J12" s="148">
        <f t="shared" ref="J12:J22" si="8">0+((($D$39+$D$41+$D$41+$D$41)*2)/150)</f>
        <v>0</v>
      </c>
      <c r="K12" s="149">
        <f t="shared" si="3"/>
        <v>0</v>
      </c>
      <c r="L12" s="148">
        <f t="shared" ref="L12:L22" si="9">0+((($D$39+$D$41+$D$41+$D$41+$D$41)*2)/200)</f>
        <v>0</v>
      </c>
      <c r="M12" s="149">
        <f t="shared" si="4"/>
        <v>0</v>
      </c>
    </row>
    <row r="13" spans="2:13" ht="19.5" customHeight="1" x14ac:dyDescent="0.2">
      <c r="B13" s="150" t="s">
        <v>786</v>
      </c>
      <c r="C13" s="151" t="s">
        <v>785</v>
      </c>
      <c r="D13" s="148">
        <f t="shared" si="5"/>
        <v>0</v>
      </c>
      <c r="E13" s="149">
        <f t="shared" ref="E13:G22" si="10">+D13*1.1</f>
        <v>0</v>
      </c>
      <c r="F13" s="148">
        <f t="shared" si="6"/>
        <v>0</v>
      </c>
      <c r="G13" s="149">
        <f t="shared" si="1"/>
        <v>0</v>
      </c>
      <c r="H13" s="148">
        <f t="shared" si="7"/>
        <v>0</v>
      </c>
      <c r="I13" s="149">
        <f t="shared" si="2"/>
        <v>0</v>
      </c>
      <c r="J13" s="148">
        <f t="shared" si="8"/>
        <v>0</v>
      </c>
      <c r="K13" s="149">
        <f t="shared" si="3"/>
        <v>0</v>
      </c>
      <c r="L13" s="148">
        <f t="shared" si="9"/>
        <v>0</v>
      </c>
      <c r="M13" s="149">
        <f t="shared" si="4"/>
        <v>0</v>
      </c>
    </row>
    <row r="14" spans="2:13" ht="19.5" customHeight="1" x14ac:dyDescent="0.2">
      <c r="B14" s="150" t="s">
        <v>789</v>
      </c>
      <c r="C14" s="151" t="s">
        <v>790</v>
      </c>
      <c r="D14" s="148">
        <f t="shared" si="5"/>
        <v>0</v>
      </c>
      <c r="E14" s="149">
        <f t="shared" si="10"/>
        <v>0</v>
      </c>
      <c r="F14" s="148">
        <f t="shared" si="6"/>
        <v>0</v>
      </c>
      <c r="G14" s="149">
        <f t="shared" si="1"/>
        <v>0</v>
      </c>
      <c r="H14" s="148">
        <f t="shared" si="7"/>
        <v>0</v>
      </c>
      <c r="I14" s="149">
        <f t="shared" si="2"/>
        <v>0</v>
      </c>
      <c r="J14" s="148">
        <f t="shared" si="8"/>
        <v>0</v>
      </c>
      <c r="K14" s="149">
        <f t="shared" si="3"/>
        <v>0</v>
      </c>
      <c r="L14" s="148">
        <f t="shared" si="9"/>
        <v>0</v>
      </c>
      <c r="M14" s="149">
        <f t="shared" si="4"/>
        <v>0</v>
      </c>
    </row>
    <row r="15" spans="2:13" ht="19.5" customHeight="1" x14ac:dyDescent="0.2">
      <c r="B15" s="150" t="s">
        <v>791</v>
      </c>
      <c r="C15" s="151" t="s">
        <v>790</v>
      </c>
      <c r="D15" s="148">
        <f t="shared" si="5"/>
        <v>0</v>
      </c>
      <c r="E15" s="149">
        <f t="shared" si="10"/>
        <v>0</v>
      </c>
      <c r="F15" s="148">
        <f t="shared" si="6"/>
        <v>0</v>
      </c>
      <c r="G15" s="149">
        <f t="shared" si="1"/>
        <v>0</v>
      </c>
      <c r="H15" s="148">
        <f t="shared" si="7"/>
        <v>0</v>
      </c>
      <c r="I15" s="149">
        <f t="shared" si="2"/>
        <v>0</v>
      </c>
      <c r="J15" s="148">
        <f t="shared" si="8"/>
        <v>0</v>
      </c>
      <c r="K15" s="149">
        <f t="shared" si="3"/>
        <v>0</v>
      </c>
      <c r="L15" s="148">
        <f t="shared" si="9"/>
        <v>0</v>
      </c>
      <c r="M15" s="149">
        <f t="shared" si="4"/>
        <v>0</v>
      </c>
    </row>
    <row r="16" spans="2:13" ht="19.5" customHeight="1" x14ac:dyDescent="0.2">
      <c r="B16" s="150" t="s">
        <v>793</v>
      </c>
      <c r="C16" s="151" t="s">
        <v>785</v>
      </c>
      <c r="D16" s="148">
        <f t="shared" si="5"/>
        <v>0</v>
      </c>
      <c r="E16" s="149">
        <f t="shared" si="10"/>
        <v>0</v>
      </c>
      <c r="F16" s="148">
        <f t="shared" si="6"/>
        <v>0</v>
      </c>
      <c r="G16" s="149">
        <f t="shared" si="1"/>
        <v>0</v>
      </c>
      <c r="H16" s="148">
        <f t="shared" si="7"/>
        <v>0</v>
      </c>
      <c r="I16" s="149">
        <f t="shared" si="2"/>
        <v>0</v>
      </c>
      <c r="J16" s="148">
        <f t="shared" si="8"/>
        <v>0</v>
      </c>
      <c r="K16" s="149">
        <f t="shared" si="3"/>
        <v>0</v>
      </c>
      <c r="L16" s="148">
        <f t="shared" si="9"/>
        <v>0</v>
      </c>
      <c r="M16" s="149">
        <f t="shared" si="4"/>
        <v>0</v>
      </c>
    </row>
    <row r="17" spans="2:13" ht="19.5" customHeight="1" x14ac:dyDescent="0.2">
      <c r="B17" s="150" t="s">
        <v>792</v>
      </c>
      <c r="C17" s="151" t="s">
        <v>785</v>
      </c>
      <c r="D17" s="148">
        <f t="shared" si="5"/>
        <v>0</v>
      </c>
      <c r="E17" s="149">
        <f t="shared" si="10"/>
        <v>0</v>
      </c>
      <c r="F17" s="148">
        <f t="shared" si="6"/>
        <v>0</v>
      </c>
      <c r="G17" s="149">
        <f t="shared" si="1"/>
        <v>0</v>
      </c>
      <c r="H17" s="148">
        <f t="shared" si="7"/>
        <v>0</v>
      </c>
      <c r="I17" s="149">
        <f t="shared" si="2"/>
        <v>0</v>
      </c>
      <c r="J17" s="148">
        <f t="shared" si="8"/>
        <v>0</v>
      </c>
      <c r="K17" s="149">
        <f t="shared" si="3"/>
        <v>0</v>
      </c>
      <c r="L17" s="148">
        <f t="shared" si="9"/>
        <v>0</v>
      </c>
      <c r="M17" s="149">
        <f t="shared" si="4"/>
        <v>0</v>
      </c>
    </row>
    <row r="18" spans="2:13" ht="19.5" customHeight="1" x14ac:dyDescent="0.2">
      <c r="B18" s="150" t="s">
        <v>1016</v>
      </c>
      <c r="C18" s="151" t="s">
        <v>771</v>
      </c>
      <c r="D18" s="148">
        <f t="shared" si="5"/>
        <v>0</v>
      </c>
      <c r="E18" s="149">
        <f t="shared" si="10"/>
        <v>0</v>
      </c>
      <c r="F18" s="148">
        <f t="shared" si="6"/>
        <v>0</v>
      </c>
      <c r="G18" s="149">
        <f t="shared" si="10"/>
        <v>0</v>
      </c>
      <c r="H18" s="148">
        <f t="shared" si="7"/>
        <v>0</v>
      </c>
      <c r="I18" s="149">
        <f t="shared" ref="I18:I22" si="11">+H18*1.1</f>
        <v>0</v>
      </c>
      <c r="J18" s="148">
        <f t="shared" si="8"/>
        <v>0</v>
      </c>
      <c r="K18" s="149">
        <f t="shared" ref="K18:K22" si="12">+J18*1.1</f>
        <v>0</v>
      </c>
      <c r="L18" s="148">
        <f t="shared" si="9"/>
        <v>0</v>
      </c>
      <c r="M18" s="149">
        <f t="shared" ref="M18:M22" si="13">+L18*1.1</f>
        <v>0</v>
      </c>
    </row>
    <row r="19" spans="2:13" ht="19.5" customHeight="1" x14ac:dyDescent="0.2">
      <c r="B19" s="150" t="s">
        <v>1017</v>
      </c>
      <c r="C19" s="151" t="s">
        <v>771</v>
      </c>
      <c r="D19" s="148">
        <f t="shared" si="5"/>
        <v>0</v>
      </c>
      <c r="E19" s="149">
        <f t="shared" si="10"/>
        <v>0</v>
      </c>
      <c r="F19" s="148">
        <f t="shared" si="6"/>
        <v>0</v>
      </c>
      <c r="G19" s="149">
        <f t="shared" si="10"/>
        <v>0</v>
      </c>
      <c r="H19" s="148">
        <f t="shared" si="7"/>
        <v>0</v>
      </c>
      <c r="I19" s="149">
        <f t="shared" si="11"/>
        <v>0</v>
      </c>
      <c r="J19" s="148">
        <f t="shared" si="8"/>
        <v>0</v>
      </c>
      <c r="K19" s="149">
        <f t="shared" si="12"/>
        <v>0</v>
      </c>
      <c r="L19" s="148">
        <f t="shared" si="9"/>
        <v>0</v>
      </c>
      <c r="M19" s="149">
        <f t="shared" si="13"/>
        <v>0</v>
      </c>
    </row>
    <row r="20" spans="2:13" ht="19.5" customHeight="1" x14ac:dyDescent="0.2">
      <c r="B20" s="150" t="s">
        <v>1018</v>
      </c>
      <c r="C20" s="151" t="s">
        <v>785</v>
      </c>
      <c r="D20" s="148">
        <f t="shared" si="5"/>
        <v>0</v>
      </c>
      <c r="E20" s="149">
        <f t="shared" si="10"/>
        <v>0</v>
      </c>
      <c r="F20" s="148">
        <f t="shared" si="6"/>
        <v>0</v>
      </c>
      <c r="G20" s="149">
        <f t="shared" si="10"/>
        <v>0</v>
      </c>
      <c r="H20" s="148">
        <f t="shared" si="7"/>
        <v>0</v>
      </c>
      <c r="I20" s="149">
        <f t="shared" si="11"/>
        <v>0</v>
      </c>
      <c r="J20" s="148">
        <f t="shared" si="8"/>
        <v>0</v>
      </c>
      <c r="K20" s="149">
        <f t="shared" si="12"/>
        <v>0</v>
      </c>
      <c r="L20" s="148">
        <f t="shared" si="9"/>
        <v>0</v>
      </c>
      <c r="M20" s="149">
        <f t="shared" si="13"/>
        <v>0</v>
      </c>
    </row>
    <row r="21" spans="2:13" ht="19.5" customHeight="1" x14ac:dyDescent="0.2">
      <c r="B21" s="150" t="s">
        <v>1019</v>
      </c>
      <c r="C21" s="151" t="s">
        <v>790</v>
      </c>
      <c r="D21" s="148">
        <f t="shared" si="5"/>
        <v>0</v>
      </c>
      <c r="E21" s="149">
        <f t="shared" si="10"/>
        <v>0</v>
      </c>
      <c r="F21" s="148">
        <f t="shared" si="6"/>
        <v>0</v>
      </c>
      <c r="G21" s="149">
        <f t="shared" si="10"/>
        <v>0</v>
      </c>
      <c r="H21" s="148">
        <f t="shared" si="7"/>
        <v>0</v>
      </c>
      <c r="I21" s="149">
        <f t="shared" si="11"/>
        <v>0</v>
      </c>
      <c r="J21" s="148">
        <f t="shared" si="8"/>
        <v>0</v>
      </c>
      <c r="K21" s="149">
        <f t="shared" si="12"/>
        <v>0</v>
      </c>
      <c r="L21" s="148">
        <f t="shared" si="9"/>
        <v>0</v>
      </c>
      <c r="M21" s="149">
        <f t="shared" si="13"/>
        <v>0</v>
      </c>
    </row>
    <row r="22" spans="2:13" ht="19.5" customHeight="1" x14ac:dyDescent="0.2">
      <c r="B22" s="150" t="s">
        <v>1020</v>
      </c>
      <c r="C22" s="151" t="s">
        <v>790</v>
      </c>
      <c r="D22" s="148">
        <f t="shared" si="5"/>
        <v>0</v>
      </c>
      <c r="E22" s="149">
        <f t="shared" si="10"/>
        <v>0</v>
      </c>
      <c r="F22" s="148">
        <f t="shared" si="6"/>
        <v>0</v>
      </c>
      <c r="G22" s="149">
        <f t="shared" si="10"/>
        <v>0</v>
      </c>
      <c r="H22" s="148">
        <f t="shared" si="7"/>
        <v>0</v>
      </c>
      <c r="I22" s="149">
        <f t="shared" si="11"/>
        <v>0</v>
      </c>
      <c r="J22" s="148">
        <f t="shared" si="8"/>
        <v>0</v>
      </c>
      <c r="K22" s="149">
        <f t="shared" si="12"/>
        <v>0</v>
      </c>
      <c r="L22" s="148">
        <f t="shared" si="9"/>
        <v>0</v>
      </c>
      <c r="M22" s="149">
        <f t="shared" si="13"/>
        <v>0</v>
      </c>
    </row>
    <row r="23" spans="2:13" ht="11.25" customHeight="1" x14ac:dyDescent="0.2">
      <c r="B23" s="84"/>
      <c r="C23" s="84"/>
      <c r="D23" s="88"/>
      <c r="E23" s="88"/>
      <c r="F23" s="81"/>
      <c r="G23" s="81"/>
      <c r="H23" s="81"/>
      <c r="I23" s="81"/>
      <c r="J23" s="81"/>
      <c r="K23" s="81"/>
      <c r="L23" s="81"/>
      <c r="M23" s="81"/>
    </row>
    <row r="24" spans="2:13" ht="80.25" customHeight="1" x14ac:dyDescent="0.2">
      <c r="B24" s="485" t="s">
        <v>1057</v>
      </c>
      <c r="C24" s="486"/>
      <c r="D24" s="128" t="s">
        <v>1005</v>
      </c>
      <c r="E24" s="128" t="s">
        <v>1006</v>
      </c>
      <c r="F24" s="128" t="s">
        <v>1007</v>
      </c>
      <c r="G24" s="128" t="s">
        <v>1008</v>
      </c>
      <c r="H24" s="128" t="s">
        <v>1009</v>
      </c>
      <c r="I24" s="128" t="s">
        <v>1010</v>
      </c>
      <c r="J24" s="128" t="s">
        <v>1011</v>
      </c>
      <c r="K24" s="128" t="s">
        <v>1012</v>
      </c>
      <c r="L24" s="128" t="s">
        <v>1013</v>
      </c>
      <c r="M24" s="128" t="s">
        <v>1014</v>
      </c>
    </row>
    <row r="25" spans="2:13" ht="19.5" customHeight="1" x14ac:dyDescent="0.2">
      <c r="B25" s="80" t="s">
        <v>1021</v>
      </c>
      <c r="C25" s="133" t="s">
        <v>1022</v>
      </c>
      <c r="D25" s="148">
        <f>0+($D$39*2/50)</f>
        <v>0</v>
      </c>
      <c r="E25" s="149">
        <f t="shared" ref="E25:E28" si="14">+D25*1.1</f>
        <v>0</v>
      </c>
      <c r="F25" s="148">
        <f>0+((($D$39+$D$41)*2)/50)</f>
        <v>0</v>
      </c>
      <c r="G25" s="149">
        <f t="shared" ref="G25:G28" si="15">+F25*1.1</f>
        <v>0</v>
      </c>
      <c r="H25" s="148">
        <f>0+((($D$39+$D$41+$D$41)*2)/100)</f>
        <v>0</v>
      </c>
      <c r="I25" s="149">
        <f t="shared" ref="I25:I28" si="16">+H25*1.1</f>
        <v>0</v>
      </c>
      <c r="J25" s="148">
        <f>0+((($D$39+$D$41+$D$41+$D$41)*2)/150)</f>
        <v>0</v>
      </c>
      <c r="K25" s="149">
        <f t="shared" ref="K25:K28" si="17">+J25*1.1</f>
        <v>0</v>
      </c>
      <c r="L25" s="148">
        <f>0+((($D$39+$D$41+$D$41+$D$41+$D$41)*2)/200)</f>
        <v>0</v>
      </c>
      <c r="M25" s="149">
        <f t="shared" ref="M25:M28" si="18">+L25*1.1</f>
        <v>0</v>
      </c>
    </row>
    <row r="26" spans="2:13" ht="19.5" customHeight="1" x14ac:dyDescent="0.2">
      <c r="B26" s="80" t="s">
        <v>1023</v>
      </c>
      <c r="C26" s="133" t="s">
        <v>1022</v>
      </c>
      <c r="D26" s="148">
        <f t="shared" ref="D26:D34" si="19">0+($D$39*2/50)</f>
        <v>0</v>
      </c>
      <c r="E26" s="149">
        <f t="shared" si="14"/>
        <v>0</v>
      </c>
      <c r="F26" s="148">
        <f t="shared" ref="F26:F34" si="20">0+((($D$39+$D$41)*2)/50)</f>
        <v>0</v>
      </c>
      <c r="G26" s="149">
        <f t="shared" si="15"/>
        <v>0</v>
      </c>
      <c r="H26" s="148">
        <f t="shared" ref="H26:H34" si="21">0+((($D$39+$D$41+$D$41)*2)/100)</f>
        <v>0</v>
      </c>
      <c r="I26" s="149">
        <f t="shared" si="16"/>
        <v>0</v>
      </c>
      <c r="J26" s="148">
        <f t="shared" ref="J26:J34" si="22">0+((($D$39+$D$41+$D$41+$D$41)*2)/150)</f>
        <v>0</v>
      </c>
      <c r="K26" s="149">
        <f t="shared" si="17"/>
        <v>0</v>
      </c>
      <c r="L26" s="148">
        <f t="shared" ref="L26:L34" si="23">0+((($D$39+$D$41+$D$41+$D$41+$D$41)*2)/200)</f>
        <v>0</v>
      </c>
      <c r="M26" s="149">
        <f t="shared" si="18"/>
        <v>0</v>
      </c>
    </row>
    <row r="27" spans="2:13" ht="19.5" customHeight="1" x14ac:dyDescent="0.2">
      <c r="B27" s="80" t="s">
        <v>1024</v>
      </c>
      <c r="C27" s="133" t="s">
        <v>1022</v>
      </c>
      <c r="D27" s="148">
        <f t="shared" si="19"/>
        <v>0</v>
      </c>
      <c r="E27" s="149">
        <f t="shared" si="14"/>
        <v>0</v>
      </c>
      <c r="F27" s="148">
        <f t="shared" si="20"/>
        <v>0</v>
      </c>
      <c r="G27" s="149">
        <f t="shared" si="15"/>
        <v>0</v>
      </c>
      <c r="H27" s="148">
        <f t="shared" si="21"/>
        <v>0</v>
      </c>
      <c r="I27" s="149">
        <f t="shared" si="16"/>
        <v>0</v>
      </c>
      <c r="J27" s="148">
        <f t="shared" si="22"/>
        <v>0</v>
      </c>
      <c r="K27" s="149">
        <f t="shared" si="17"/>
        <v>0</v>
      </c>
      <c r="L27" s="148">
        <f t="shared" si="23"/>
        <v>0</v>
      </c>
      <c r="M27" s="149">
        <f t="shared" si="18"/>
        <v>0</v>
      </c>
    </row>
    <row r="28" spans="2:13" ht="19.5" customHeight="1" x14ac:dyDescent="0.2">
      <c r="B28" s="80" t="s">
        <v>1025</v>
      </c>
      <c r="C28" s="133" t="s">
        <v>1022</v>
      </c>
      <c r="D28" s="148">
        <f t="shared" si="19"/>
        <v>0</v>
      </c>
      <c r="E28" s="149">
        <f t="shared" si="14"/>
        <v>0</v>
      </c>
      <c r="F28" s="148">
        <f t="shared" si="20"/>
        <v>0</v>
      </c>
      <c r="G28" s="149">
        <f t="shared" si="15"/>
        <v>0</v>
      </c>
      <c r="H28" s="148">
        <f t="shared" si="21"/>
        <v>0</v>
      </c>
      <c r="I28" s="149">
        <f t="shared" si="16"/>
        <v>0</v>
      </c>
      <c r="J28" s="148">
        <f t="shared" si="22"/>
        <v>0</v>
      </c>
      <c r="K28" s="149">
        <f t="shared" si="17"/>
        <v>0</v>
      </c>
      <c r="L28" s="148">
        <f t="shared" si="23"/>
        <v>0</v>
      </c>
      <c r="M28" s="149">
        <f t="shared" si="18"/>
        <v>0</v>
      </c>
    </row>
    <row r="29" spans="2:13" ht="19.5" customHeight="1" x14ac:dyDescent="0.2">
      <c r="B29" s="80" t="s">
        <v>786</v>
      </c>
      <c r="C29" s="89" t="s">
        <v>785</v>
      </c>
      <c r="D29" s="148">
        <f t="shared" si="19"/>
        <v>0</v>
      </c>
      <c r="E29" s="149">
        <f t="shared" ref="E29:E34" si="24">+D29*1.1</f>
        <v>0</v>
      </c>
      <c r="F29" s="148">
        <f t="shared" si="20"/>
        <v>0</v>
      </c>
      <c r="G29" s="149">
        <f t="shared" ref="G29:G34" si="25">+F29*1.1</f>
        <v>0</v>
      </c>
      <c r="H29" s="148">
        <f t="shared" si="21"/>
        <v>0</v>
      </c>
      <c r="I29" s="149">
        <f t="shared" ref="I29:I34" si="26">+H29*1.1</f>
        <v>0</v>
      </c>
      <c r="J29" s="148">
        <f t="shared" si="22"/>
        <v>0</v>
      </c>
      <c r="K29" s="149">
        <f t="shared" ref="K29:K34" si="27">+J29*1.1</f>
        <v>0</v>
      </c>
      <c r="L29" s="148">
        <f t="shared" si="23"/>
        <v>0</v>
      </c>
      <c r="M29" s="149">
        <f t="shared" ref="M29:M34" si="28">+L29*1.1</f>
        <v>0</v>
      </c>
    </row>
    <row r="30" spans="2:13" ht="19.5" customHeight="1" x14ac:dyDescent="0.2">
      <c r="B30" s="80" t="s">
        <v>789</v>
      </c>
      <c r="C30" s="89" t="s">
        <v>790</v>
      </c>
      <c r="D30" s="148">
        <f t="shared" si="19"/>
        <v>0</v>
      </c>
      <c r="E30" s="149">
        <f t="shared" si="24"/>
        <v>0</v>
      </c>
      <c r="F30" s="148">
        <f t="shared" si="20"/>
        <v>0</v>
      </c>
      <c r="G30" s="149">
        <f t="shared" si="25"/>
        <v>0</v>
      </c>
      <c r="H30" s="148">
        <f t="shared" si="21"/>
        <v>0</v>
      </c>
      <c r="I30" s="149">
        <f t="shared" si="26"/>
        <v>0</v>
      </c>
      <c r="J30" s="148">
        <f t="shared" si="22"/>
        <v>0</v>
      </c>
      <c r="K30" s="149">
        <f t="shared" si="27"/>
        <v>0</v>
      </c>
      <c r="L30" s="148">
        <f t="shared" si="23"/>
        <v>0</v>
      </c>
      <c r="M30" s="149">
        <f t="shared" si="28"/>
        <v>0</v>
      </c>
    </row>
    <row r="31" spans="2:13" ht="20.25" customHeight="1" x14ac:dyDescent="0.2">
      <c r="B31" s="80" t="s">
        <v>791</v>
      </c>
      <c r="C31" s="89" t="s">
        <v>790</v>
      </c>
      <c r="D31" s="148">
        <f t="shared" si="19"/>
        <v>0</v>
      </c>
      <c r="E31" s="149">
        <f t="shared" si="24"/>
        <v>0</v>
      </c>
      <c r="F31" s="148">
        <f t="shared" si="20"/>
        <v>0</v>
      </c>
      <c r="G31" s="149">
        <f t="shared" si="25"/>
        <v>0</v>
      </c>
      <c r="H31" s="148">
        <f t="shared" si="21"/>
        <v>0</v>
      </c>
      <c r="I31" s="149">
        <f t="shared" si="26"/>
        <v>0</v>
      </c>
      <c r="J31" s="148">
        <f t="shared" si="22"/>
        <v>0</v>
      </c>
      <c r="K31" s="149">
        <f t="shared" si="27"/>
        <v>0</v>
      </c>
      <c r="L31" s="148">
        <f t="shared" si="23"/>
        <v>0</v>
      </c>
      <c r="M31" s="149">
        <f t="shared" si="28"/>
        <v>0</v>
      </c>
    </row>
    <row r="32" spans="2:13" ht="20.25" customHeight="1" x14ac:dyDescent="0.2">
      <c r="B32" s="80" t="s">
        <v>793</v>
      </c>
      <c r="C32" s="89" t="s">
        <v>785</v>
      </c>
      <c r="D32" s="148">
        <f t="shared" si="19"/>
        <v>0</v>
      </c>
      <c r="E32" s="149">
        <f t="shared" si="24"/>
        <v>0</v>
      </c>
      <c r="F32" s="148">
        <f t="shared" si="20"/>
        <v>0</v>
      </c>
      <c r="G32" s="149">
        <f t="shared" si="25"/>
        <v>0</v>
      </c>
      <c r="H32" s="148">
        <f t="shared" si="21"/>
        <v>0</v>
      </c>
      <c r="I32" s="149">
        <f t="shared" si="26"/>
        <v>0</v>
      </c>
      <c r="J32" s="148">
        <f t="shared" si="22"/>
        <v>0</v>
      </c>
      <c r="K32" s="149">
        <f t="shared" si="27"/>
        <v>0</v>
      </c>
      <c r="L32" s="148">
        <f t="shared" si="23"/>
        <v>0</v>
      </c>
      <c r="M32" s="149">
        <f t="shared" si="28"/>
        <v>0</v>
      </c>
    </row>
    <row r="33" spans="1:14" ht="20.25" customHeight="1" x14ac:dyDescent="0.2">
      <c r="B33" s="80" t="s">
        <v>792</v>
      </c>
      <c r="C33" s="89" t="s">
        <v>785</v>
      </c>
      <c r="D33" s="148">
        <f t="shared" si="19"/>
        <v>0</v>
      </c>
      <c r="E33" s="149">
        <f t="shared" si="24"/>
        <v>0</v>
      </c>
      <c r="F33" s="148">
        <f t="shared" si="20"/>
        <v>0</v>
      </c>
      <c r="G33" s="149">
        <f t="shared" si="25"/>
        <v>0</v>
      </c>
      <c r="H33" s="148">
        <f t="shared" si="21"/>
        <v>0</v>
      </c>
      <c r="I33" s="149">
        <f t="shared" si="26"/>
        <v>0</v>
      </c>
      <c r="J33" s="148">
        <f t="shared" si="22"/>
        <v>0</v>
      </c>
      <c r="K33" s="149">
        <f t="shared" si="27"/>
        <v>0</v>
      </c>
      <c r="L33" s="148">
        <f t="shared" si="23"/>
        <v>0</v>
      </c>
      <c r="M33" s="149">
        <f t="shared" si="28"/>
        <v>0</v>
      </c>
    </row>
    <row r="34" spans="1:14" ht="20.25" customHeight="1" x14ac:dyDescent="0.2">
      <c r="A34" s="219" t="s">
        <v>1092</v>
      </c>
      <c r="B34" s="85" t="s">
        <v>796</v>
      </c>
      <c r="C34" s="257" t="s">
        <v>790</v>
      </c>
      <c r="D34" s="148">
        <f t="shared" si="19"/>
        <v>0</v>
      </c>
      <c r="E34" s="149">
        <f t="shared" si="24"/>
        <v>0</v>
      </c>
      <c r="F34" s="148">
        <f t="shared" si="20"/>
        <v>0</v>
      </c>
      <c r="G34" s="149">
        <f t="shared" si="25"/>
        <v>0</v>
      </c>
      <c r="H34" s="148">
        <f t="shared" si="21"/>
        <v>0</v>
      </c>
      <c r="I34" s="149">
        <f t="shared" si="26"/>
        <v>0</v>
      </c>
      <c r="J34" s="148">
        <f t="shared" si="22"/>
        <v>0</v>
      </c>
      <c r="K34" s="149">
        <f t="shared" si="27"/>
        <v>0</v>
      </c>
      <c r="L34" s="148">
        <f t="shared" si="23"/>
        <v>0</v>
      </c>
      <c r="M34" s="149">
        <f t="shared" si="28"/>
        <v>0</v>
      </c>
    </row>
    <row r="35" spans="1:14" ht="20.25" customHeight="1" x14ac:dyDescent="0.2">
      <c r="B35" s="142"/>
      <c r="C35" s="143"/>
      <c r="D35" s="88"/>
      <c r="E35" s="88"/>
      <c r="F35" s="88"/>
      <c r="G35" s="88"/>
      <c r="H35" s="88"/>
      <c r="I35" s="88"/>
      <c r="J35" s="88"/>
      <c r="K35" s="88"/>
      <c r="L35" s="88"/>
      <c r="M35" s="88"/>
      <c r="N35" s="64" t="s">
        <v>1078</v>
      </c>
    </row>
    <row r="36" spans="1:14" x14ac:dyDescent="0.2">
      <c r="F36" s="88"/>
      <c r="G36" s="88"/>
    </row>
    <row r="37" spans="1:14" ht="15" x14ac:dyDescent="0.25">
      <c r="F37" s="88"/>
      <c r="G37" s="88"/>
      <c r="H37" s="79"/>
      <c r="I37" s="79"/>
      <c r="J37" s="79"/>
      <c r="K37" s="79"/>
      <c r="L37" s="79"/>
      <c r="M37" s="79"/>
    </row>
    <row r="38" spans="1:14" ht="15" customHeight="1" x14ac:dyDescent="0.25">
      <c r="F38" s="88"/>
      <c r="G38" s="88"/>
      <c r="H38" s="79"/>
      <c r="I38" s="79"/>
      <c r="J38" s="79"/>
      <c r="K38" s="79"/>
      <c r="L38" s="79"/>
      <c r="M38" s="79"/>
    </row>
    <row r="39" spans="1:14" ht="15" x14ac:dyDescent="0.25">
      <c r="F39" s="88"/>
      <c r="G39" s="88"/>
      <c r="H39" s="79"/>
      <c r="I39" s="79"/>
      <c r="J39" s="79"/>
      <c r="K39" s="79"/>
      <c r="L39" s="79"/>
      <c r="M39" s="79"/>
    </row>
    <row r="40" spans="1:14" ht="15" x14ac:dyDescent="0.25">
      <c r="F40" s="88"/>
      <c r="G40" s="88"/>
      <c r="H40" s="79"/>
      <c r="I40" s="79"/>
      <c r="J40" s="79"/>
      <c r="K40" s="79"/>
      <c r="L40" s="79"/>
      <c r="M40" s="79"/>
    </row>
    <row r="41" spans="1:14" ht="15" x14ac:dyDescent="0.25">
      <c r="F41" s="88"/>
      <c r="G41" s="88"/>
      <c r="H41" s="79"/>
      <c r="I41" s="79"/>
      <c r="J41" s="79"/>
      <c r="K41" s="79"/>
      <c r="L41" s="79"/>
      <c r="M41" s="79"/>
    </row>
    <row r="42" spans="1:14" ht="15" x14ac:dyDescent="0.25">
      <c r="F42" s="88"/>
      <c r="G42" s="88"/>
      <c r="H42" s="79"/>
      <c r="I42" s="79"/>
      <c r="J42" s="79"/>
      <c r="K42" s="79"/>
      <c r="L42" s="79"/>
      <c r="M42" s="79"/>
    </row>
    <row r="43" spans="1:14" ht="15" x14ac:dyDescent="0.25">
      <c r="F43" s="88"/>
      <c r="G43" s="88"/>
      <c r="H43" s="79"/>
      <c r="I43" s="79"/>
      <c r="J43" s="79"/>
      <c r="K43" s="79"/>
      <c r="L43" s="79"/>
      <c r="M43" s="79"/>
    </row>
    <row r="44" spans="1:14" ht="15" x14ac:dyDescent="0.25">
      <c r="F44" s="88"/>
      <c r="G44" s="88"/>
      <c r="H44" s="79"/>
      <c r="I44" s="79"/>
      <c r="J44" s="79"/>
      <c r="K44" s="79"/>
      <c r="L44" s="79"/>
      <c r="M44" s="79"/>
    </row>
    <row r="45" spans="1:14" ht="14.25" customHeight="1" x14ac:dyDescent="0.2">
      <c r="F45" s="88"/>
      <c r="G45" s="88"/>
    </row>
    <row r="46" spans="1:14" x14ac:dyDescent="0.2">
      <c r="F46" s="88"/>
      <c r="G46" s="88"/>
    </row>
    <row r="47" spans="1:14" x14ac:dyDescent="0.2">
      <c r="F47" s="88"/>
      <c r="G47" s="88"/>
    </row>
    <row r="48" spans="1:14" x14ac:dyDescent="0.2">
      <c r="F48" s="88"/>
      <c r="G48" s="88"/>
    </row>
    <row r="49" spans="6:7" x14ac:dyDescent="0.2">
      <c r="F49" s="88"/>
      <c r="G49" s="88"/>
    </row>
    <row r="50" spans="6:7" x14ac:dyDescent="0.2">
      <c r="F50" s="88"/>
      <c r="G50" s="88"/>
    </row>
    <row r="51" spans="6:7" x14ac:dyDescent="0.2">
      <c r="F51" s="88"/>
      <c r="G51" s="88"/>
    </row>
    <row r="71" spans="14:14" x14ac:dyDescent="0.2">
      <c r="N71" s="64" t="s">
        <v>1079</v>
      </c>
    </row>
  </sheetData>
  <mergeCells count="4">
    <mergeCell ref="B10:C10"/>
    <mergeCell ref="B24:C24"/>
    <mergeCell ref="B1:M1"/>
    <mergeCell ref="B2:M2"/>
  </mergeCells>
  <printOptions horizontalCentered="1"/>
  <pageMargins left="0.19685039370078741" right="0.19685039370078741" top="0.15748031496062992" bottom="0.15748031496062992" header="0.31496062992125984" footer="0.31496062992125984"/>
  <pageSetup paperSize="8" scale="86" fitToHeight="0" orientation="landscape" r:id="rId1"/>
  <rowBreaks count="1" manualBreakCount="1">
    <brk id="35" min="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0E347-F2C6-452F-8155-DA4254FECD62}">
  <sheetPr>
    <pageSetUpPr fitToPage="1"/>
  </sheetPr>
  <dimension ref="A1:N71"/>
  <sheetViews>
    <sheetView topLeftCell="B1" zoomScale="70" zoomScaleNormal="70" workbookViewId="0">
      <selection activeCell="C5" sqref="C5"/>
    </sheetView>
  </sheetViews>
  <sheetFormatPr baseColWidth="10" defaultColWidth="11.42578125" defaultRowHeight="14.25" x14ac:dyDescent="0.2"/>
  <cols>
    <col min="1" max="1" width="11.42578125" style="64"/>
    <col min="2" max="2" width="68.5703125" style="64" customWidth="1"/>
    <col min="3" max="4" width="14.5703125" style="65" customWidth="1"/>
    <col min="5" max="13" width="14.5703125" style="64" customWidth="1"/>
    <col min="14" max="16384" width="11.42578125" style="64"/>
  </cols>
  <sheetData>
    <row r="1" spans="2:13" ht="57.6" customHeight="1" x14ac:dyDescent="0.2">
      <c r="B1" s="488" t="s">
        <v>1151</v>
      </c>
      <c r="C1" s="488"/>
      <c r="D1" s="488"/>
      <c r="E1" s="488"/>
      <c r="F1" s="488"/>
      <c r="G1" s="488"/>
      <c r="H1" s="488"/>
      <c r="I1" s="488"/>
      <c r="J1" s="488"/>
      <c r="K1" s="488"/>
      <c r="L1" s="488"/>
      <c r="M1" s="488"/>
    </row>
    <row r="2" spans="2:13" ht="75" customHeight="1" x14ac:dyDescent="0.2">
      <c r="B2" s="487" t="s">
        <v>1160</v>
      </c>
      <c r="C2" s="487"/>
      <c r="D2" s="487"/>
      <c r="E2" s="487"/>
      <c r="F2" s="487"/>
      <c r="G2" s="487"/>
      <c r="H2" s="487"/>
      <c r="I2" s="487"/>
      <c r="J2" s="487"/>
      <c r="K2" s="487"/>
      <c r="L2" s="487"/>
      <c r="M2" s="487"/>
    </row>
    <row r="3" spans="2:13" ht="26.25" x14ac:dyDescent="0.4">
      <c r="B3" s="538" t="s">
        <v>1168</v>
      </c>
      <c r="C3" s="537"/>
      <c r="D3" s="537"/>
      <c r="E3" s="537"/>
      <c r="F3" s="537"/>
      <c r="G3" s="537"/>
      <c r="H3" s="537"/>
      <c r="I3" s="537"/>
      <c r="J3" s="537"/>
      <c r="K3" s="537"/>
      <c r="L3" s="537"/>
      <c r="M3" s="537"/>
    </row>
    <row r="4" spans="2:13" ht="111.75" customHeight="1" x14ac:dyDescent="0.2">
      <c r="B4" s="126" t="s">
        <v>1118</v>
      </c>
      <c r="C4" s="127" t="s">
        <v>620</v>
      </c>
      <c r="D4" s="128" t="s">
        <v>1005</v>
      </c>
      <c r="E4" s="128" t="s">
        <v>1006</v>
      </c>
      <c r="F4" s="128" t="s">
        <v>1007</v>
      </c>
      <c r="G4" s="128" t="s">
        <v>1008</v>
      </c>
      <c r="H4" s="128" t="s">
        <v>1009</v>
      </c>
      <c r="I4" s="128" t="s">
        <v>1010</v>
      </c>
      <c r="J4" s="128" t="s">
        <v>1011</v>
      </c>
      <c r="K4" s="128" t="s">
        <v>1012</v>
      </c>
      <c r="L4" s="128" t="s">
        <v>1013</v>
      </c>
      <c r="M4" s="128" t="s">
        <v>1014</v>
      </c>
    </row>
    <row r="5" spans="2:13" ht="33" customHeight="1" x14ac:dyDescent="0.2">
      <c r="B5" s="86" t="s">
        <v>794</v>
      </c>
      <c r="C5" s="87"/>
      <c r="D5" s="148">
        <f>0+(D39*2/50)</f>
        <v>0</v>
      </c>
      <c r="E5" s="149">
        <f>+D5*1.1</f>
        <v>0</v>
      </c>
      <c r="F5" s="148">
        <f>0+((($D$39+$D$41)*2)/50)</f>
        <v>0</v>
      </c>
      <c r="G5" s="149">
        <f>+F5*1.1</f>
        <v>0</v>
      </c>
      <c r="H5" s="148">
        <f>0+((($D$39+$D$41+$D$41)*2)/100)</f>
        <v>0</v>
      </c>
      <c r="I5" s="149">
        <f>+H5*1.1</f>
        <v>0</v>
      </c>
      <c r="J5" s="148">
        <f>0+((($D$39+$D$41+$D$41+$D$41)*2)/150)</f>
        <v>0</v>
      </c>
      <c r="K5" s="149">
        <f>+J5*1.1</f>
        <v>0</v>
      </c>
      <c r="L5" s="148">
        <f>0+((($D$39+$D$41+$D$41+$D$41+$D$41)*2)/200)</f>
        <v>0</v>
      </c>
      <c r="M5" s="149">
        <f>+L5*1.1</f>
        <v>0</v>
      </c>
    </row>
    <row r="6" spans="2:13" ht="33" customHeight="1" x14ac:dyDescent="0.2">
      <c r="B6" s="86" t="s">
        <v>783</v>
      </c>
      <c r="C6" s="87" t="s">
        <v>1015</v>
      </c>
      <c r="D6" s="148">
        <f>0+(D39*2/50)</f>
        <v>0</v>
      </c>
      <c r="E6" s="149">
        <f t="shared" ref="E6:G8" si="0">+D6*1.1</f>
        <v>0</v>
      </c>
      <c r="F6" s="148">
        <f>0+((($D39+$D41)*2)/50)</f>
        <v>0</v>
      </c>
      <c r="G6" s="149">
        <f t="shared" si="0"/>
        <v>0</v>
      </c>
      <c r="H6" s="148">
        <f>0+((($D$39+$D$41+$D$41)*2)/100)</f>
        <v>0</v>
      </c>
      <c r="I6" s="149">
        <f>+H6*1.1</f>
        <v>0</v>
      </c>
      <c r="J6" s="148">
        <f>0+((($D$39+$D$41+$D$41+$D$41)*2)/150)</f>
        <v>0</v>
      </c>
      <c r="K6" s="149">
        <f>+J6*1.1</f>
        <v>0</v>
      </c>
      <c r="L6" s="148">
        <f>0+((($D$39+$D$41+$D$41+$D$41+$D$41)*2)/200)</f>
        <v>0</v>
      </c>
      <c r="M6" s="149">
        <f>+L6*1.1</f>
        <v>0</v>
      </c>
    </row>
    <row r="7" spans="2:13" ht="33" customHeight="1" x14ac:dyDescent="0.2">
      <c r="B7" s="86" t="s">
        <v>795</v>
      </c>
      <c r="C7" s="87"/>
      <c r="D7" s="148">
        <f>0+(D39*2/50)</f>
        <v>0</v>
      </c>
      <c r="E7" s="149">
        <f t="shared" si="0"/>
        <v>0</v>
      </c>
      <c r="F7" s="148">
        <f>0+((($D39+$D41)*2)/50)</f>
        <v>0</v>
      </c>
      <c r="G7" s="149">
        <f t="shared" si="0"/>
        <v>0</v>
      </c>
      <c r="H7" s="148">
        <f>0+((($D$39+$D$41+$D$41)*2)/100)</f>
        <v>0</v>
      </c>
      <c r="I7" s="149">
        <f>+H7*1.1</f>
        <v>0</v>
      </c>
      <c r="J7" s="148">
        <f>0+((($D$39+$D$41+$D$41+$D$41)*2)/150)</f>
        <v>0</v>
      </c>
      <c r="K7" s="149">
        <f>+J7*1.1</f>
        <v>0</v>
      </c>
      <c r="L7" s="148">
        <f>0+((($D$39+$D$41+$D$41+$D$41+$D$41)*2)/200)</f>
        <v>0</v>
      </c>
      <c r="M7" s="149">
        <f>+L7*1.1</f>
        <v>0</v>
      </c>
    </row>
    <row r="8" spans="2:13" ht="33" customHeight="1" x14ac:dyDescent="0.2">
      <c r="B8" s="86" t="s">
        <v>784</v>
      </c>
      <c r="C8" s="87" t="s">
        <v>1015</v>
      </c>
      <c r="D8" s="148">
        <f>0+(D39*2/50)</f>
        <v>0</v>
      </c>
      <c r="E8" s="149">
        <f t="shared" si="0"/>
        <v>0</v>
      </c>
      <c r="F8" s="148">
        <f>0+(((D$39+D$41)*2)/50)</f>
        <v>0</v>
      </c>
      <c r="G8" s="149">
        <f t="shared" si="0"/>
        <v>0</v>
      </c>
      <c r="H8" s="148">
        <f>0+((($D$39+$D$41+$D$41)*2)/100)</f>
        <v>0</v>
      </c>
      <c r="I8" s="149">
        <f>+H8*1.1</f>
        <v>0</v>
      </c>
      <c r="J8" s="148">
        <f>0+((($D$39+$D$41+$D$41+$D$41)*2)/150)</f>
        <v>0</v>
      </c>
      <c r="K8" s="149">
        <f>+J8*1.1</f>
        <v>0</v>
      </c>
      <c r="L8" s="148">
        <f>0+((($D$39+$D$41+$D$41+$D$41+$D$41)*2)/200)</f>
        <v>0</v>
      </c>
      <c r="M8" s="149">
        <f>+L8*1.1</f>
        <v>0</v>
      </c>
    </row>
    <row r="9" spans="2:13" ht="14.25" customHeight="1" x14ac:dyDescent="0.2">
      <c r="B9" s="82"/>
      <c r="C9" s="82"/>
      <c r="D9" s="83"/>
      <c r="E9" s="83"/>
      <c r="F9" s="81"/>
      <c r="G9" s="81"/>
      <c r="H9" s="81"/>
      <c r="I9" s="81"/>
      <c r="J9" s="81"/>
      <c r="K9" s="81"/>
      <c r="L9" s="81"/>
      <c r="M9" s="81"/>
    </row>
    <row r="10" spans="2:13" ht="80.25" customHeight="1" x14ac:dyDescent="0.2">
      <c r="B10" s="485" t="s">
        <v>1117</v>
      </c>
      <c r="C10" s="486"/>
      <c r="D10" s="128" t="s">
        <v>1005</v>
      </c>
      <c r="E10" s="128" t="s">
        <v>1006</v>
      </c>
      <c r="F10" s="128" t="s">
        <v>1007</v>
      </c>
      <c r="G10" s="128" t="s">
        <v>1008</v>
      </c>
      <c r="H10" s="128" t="s">
        <v>1009</v>
      </c>
      <c r="I10" s="128" t="s">
        <v>1010</v>
      </c>
      <c r="J10" s="128" t="s">
        <v>1011</v>
      </c>
      <c r="K10" s="128" t="s">
        <v>1012</v>
      </c>
      <c r="L10" s="128" t="s">
        <v>1013</v>
      </c>
      <c r="M10" s="128" t="s">
        <v>1014</v>
      </c>
    </row>
    <row r="11" spans="2:13" ht="19.5" customHeight="1" x14ac:dyDescent="0.2">
      <c r="B11" s="152" t="s">
        <v>787</v>
      </c>
      <c r="C11" s="151" t="s">
        <v>458</v>
      </c>
      <c r="D11" s="148">
        <f>0+($D$39*2/50)</f>
        <v>0</v>
      </c>
      <c r="E11" s="149">
        <f>+D11*1.1</f>
        <v>0</v>
      </c>
      <c r="F11" s="148">
        <f>0+((($D$39+$D$41)*2)/50)</f>
        <v>0</v>
      </c>
      <c r="G11" s="149">
        <f t="shared" ref="G11:G17" si="1">+F11*1.1</f>
        <v>0</v>
      </c>
      <c r="H11" s="148">
        <f>0+((($D$39+$D$41+$D$41)*2)/100)</f>
        <v>0</v>
      </c>
      <c r="I11" s="149">
        <f t="shared" ref="I11:I22" si="2">+H11*1.1</f>
        <v>0</v>
      </c>
      <c r="J11" s="148">
        <f>0+((($D$39+$D$41+$D$41+$D$41)*2)/150)</f>
        <v>0</v>
      </c>
      <c r="K11" s="149">
        <f t="shared" ref="K11:K22" si="3">+J11*1.1</f>
        <v>0</v>
      </c>
      <c r="L11" s="148">
        <f>0+((($D$39+$D$41+$D$41+$D$41+$D$41)*2)/200)</f>
        <v>0</v>
      </c>
      <c r="M11" s="149">
        <f t="shared" ref="M11:M22" si="4">+L11*1.1</f>
        <v>0</v>
      </c>
    </row>
    <row r="12" spans="2:13" ht="19.5" customHeight="1" x14ac:dyDescent="0.2">
      <c r="B12" s="150" t="s">
        <v>788</v>
      </c>
      <c r="C12" s="151" t="s">
        <v>458</v>
      </c>
      <c r="D12" s="148">
        <f t="shared" ref="D12:D22" si="5">0+($D$39*2/50)</f>
        <v>0</v>
      </c>
      <c r="E12" s="149">
        <f>+D12*1.1</f>
        <v>0</v>
      </c>
      <c r="F12" s="148">
        <f t="shared" ref="F12:F22" si="6">0+((($D$39+$D$41)*2)/50)</f>
        <v>0</v>
      </c>
      <c r="G12" s="149">
        <f t="shared" si="1"/>
        <v>0</v>
      </c>
      <c r="H12" s="148">
        <f t="shared" ref="H12:H22" si="7">0+((($D$39+$D$41+$D$41)*2)/100)</f>
        <v>0</v>
      </c>
      <c r="I12" s="149">
        <f t="shared" si="2"/>
        <v>0</v>
      </c>
      <c r="J12" s="148">
        <f t="shared" ref="J12:J22" si="8">0+((($D$39+$D$41+$D$41+$D$41)*2)/150)</f>
        <v>0</v>
      </c>
      <c r="K12" s="149">
        <f t="shared" si="3"/>
        <v>0</v>
      </c>
      <c r="L12" s="148">
        <f t="shared" ref="L12:L22" si="9">0+((($D$39+$D$41+$D$41+$D$41+$D$41)*2)/200)</f>
        <v>0</v>
      </c>
      <c r="M12" s="149">
        <f t="shared" si="4"/>
        <v>0</v>
      </c>
    </row>
    <row r="13" spans="2:13" ht="19.5" customHeight="1" x14ac:dyDescent="0.2">
      <c r="B13" s="150" t="s">
        <v>786</v>
      </c>
      <c r="C13" s="151" t="s">
        <v>785</v>
      </c>
      <c r="D13" s="148">
        <f t="shared" si="5"/>
        <v>0</v>
      </c>
      <c r="E13" s="149">
        <f t="shared" ref="E13:G22" si="10">+D13*1.1</f>
        <v>0</v>
      </c>
      <c r="F13" s="148">
        <f t="shared" si="6"/>
        <v>0</v>
      </c>
      <c r="G13" s="149">
        <f t="shared" si="1"/>
        <v>0</v>
      </c>
      <c r="H13" s="148">
        <f t="shared" si="7"/>
        <v>0</v>
      </c>
      <c r="I13" s="149">
        <f t="shared" si="2"/>
        <v>0</v>
      </c>
      <c r="J13" s="148">
        <f t="shared" si="8"/>
        <v>0</v>
      </c>
      <c r="K13" s="149">
        <f t="shared" si="3"/>
        <v>0</v>
      </c>
      <c r="L13" s="148">
        <f t="shared" si="9"/>
        <v>0</v>
      </c>
      <c r="M13" s="149">
        <f t="shared" si="4"/>
        <v>0</v>
      </c>
    </row>
    <row r="14" spans="2:13" ht="19.5" customHeight="1" x14ac:dyDescent="0.2">
      <c r="B14" s="150" t="s">
        <v>789</v>
      </c>
      <c r="C14" s="151" t="s">
        <v>790</v>
      </c>
      <c r="D14" s="148">
        <f t="shared" si="5"/>
        <v>0</v>
      </c>
      <c r="E14" s="149">
        <f t="shared" si="10"/>
        <v>0</v>
      </c>
      <c r="F14" s="148">
        <f t="shared" si="6"/>
        <v>0</v>
      </c>
      <c r="G14" s="149">
        <f t="shared" si="1"/>
        <v>0</v>
      </c>
      <c r="H14" s="148">
        <f t="shared" si="7"/>
        <v>0</v>
      </c>
      <c r="I14" s="149">
        <f t="shared" si="2"/>
        <v>0</v>
      </c>
      <c r="J14" s="148">
        <f t="shared" si="8"/>
        <v>0</v>
      </c>
      <c r="K14" s="149">
        <f t="shared" si="3"/>
        <v>0</v>
      </c>
      <c r="L14" s="148">
        <f t="shared" si="9"/>
        <v>0</v>
      </c>
      <c r="M14" s="149">
        <f t="shared" si="4"/>
        <v>0</v>
      </c>
    </row>
    <row r="15" spans="2:13" ht="19.5" customHeight="1" x14ac:dyDescent="0.2">
      <c r="B15" s="150" t="s">
        <v>791</v>
      </c>
      <c r="C15" s="151" t="s">
        <v>790</v>
      </c>
      <c r="D15" s="148">
        <f t="shared" si="5"/>
        <v>0</v>
      </c>
      <c r="E15" s="149">
        <f t="shared" si="10"/>
        <v>0</v>
      </c>
      <c r="F15" s="148">
        <f t="shared" si="6"/>
        <v>0</v>
      </c>
      <c r="G15" s="149">
        <f t="shared" si="1"/>
        <v>0</v>
      </c>
      <c r="H15" s="148">
        <f t="shared" si="7"/>
        <v>0</v>
      </c>
      <c r="I15" s="149">
        <f t="shared" si="2"/>
        <v>0</v>
      </c>
      <c r="J15" s="148">
        <f t="shared" si="8"/>
        <v>0</v>
      </c>
      <c r="K15" s="149">
        <f t="shared" si="3"/>
        <v>0</v>
      </c>
      <c r="L15" s="148">
        <f t="shared" si="9"/>
        <v>0</v>
      </c>
      <c r="M15" s="149">
        <f t="shared" si="4"/>
        <v>0</v>
      </c>
    </row>
    <row r="16" spans="2:13" ht="19.5" customHeight="1" x14ac:dyDescent="0.2">
      <c r="B16" s="150" t="s">
        <v>793</v>
      </c>
      <c r="C16" s="151" t="s">
        <v>785</v>
      </c>
      <c r="D16" s="148">
        <f t="shared" si="5"/>
        <v>0</v>
      </c>
      <c r="E16" s="149">
        <f t="shared" si="10"/>
        <v>0</v>
      </c>
      <c r="F16" s="148">
        <f t="shared" si="6"/>
        <v>0</v>
      </c>
      <c r="G16" s="149">
        <f t="shared" si="1"/>
        <v>0</v>
      </c>
      <c r="H16" s="148">
        <f t="shared" si="7"/>
        <v>0</v>
      </c>
      <c r="I16" s="149">
        <f t="shared" si="2"/>
        <v>0</v>
      </c>
      <c r="J16" s="148">
        <f t="shared" si="8"/>
        <v>0</v>
      </c>
      <c r="K16" s="149">
        <f t="shared" si="3"/>
        <v>0</v>
      </c>
      <c r="L16" s="148">
        <f t="shared" si="9"/>
        <v>0</v>
      </c>
      <c r="M16" s="149">
        <f t="shared" si="4"/>
        <v>0</v>
      </c>
    </row>
    <row r="17" spans="2:13" ht="19.5" customHeight="1" x14ac:dyDescent="0.2">
      <c r="B17" s="150" t="s">
        <v>792</v>
      </c>
      <c r="C17" s="151" t="s">
        <v>785</v>
      </c>
      <c r="D17" s="148">
        <f t="shared" si="5"/>
        <v>0</v>
      </c>
      <c r="E17" s="149">
        <f t="shared" si="10"/>
        <v>0</v>
      </c>
      <c r="F17" s="148">
        <f t="shared" si="6"/>
        <v>0</v>
      </c>
      <c r="G17" s="149">
        <f t="shared" si="1"/>
        <v>0</v>
      </c>
      <c r="H17" s="148">
        <f t="shared" si="7"/>
        <v>0</v>
      </c>
      <c r="I17" s="149">
        <f t="shared" si="2"/>
        <v>0</v>
      </c>
      <c r="J17" s="148">
        <f t="shared" si="8"/>
        <v>0</v>
      </c>
      <c r="K17" s="149">
        <f t="shared" si="3"/>
        <v>0</v>
      </c>
      <c r="L17" s="148">
        <f t="shared" si="9"/>
        <v>0</v>
      </c>
      <c r="M17" s="149">
        <f t="shared" si="4"/>
        <v>0</v>
      </c>
    </row>
    <row r="18" spans="2:13" ht="19.5" customHeight="1" x14ac:dyDescent="0.2">
      <c r="B18" s="150" t="s">
        <v>1016</v>
      </c>
      <c r="C18" s="151" t="s">
        <v>771</v>
      </c>
      <c r="D18" s="148">
        <f t="shared" si="5"/>
        <v>0</v>
      </c>
      <c r="E18" s="149">
        <f t="shared" si="10"/>
        <v>0</v>
      </c>
      <c r="F18" s="148">
        <f t="shared" si="6"/>
        <v>0</v>
      </c>
      <c r="G18" s="149">
        <f t="shared" si="10"/>
        <v>0</v>
      </c>
      <c r="H18" s="148">
        <f t="shared" si="7"/>
        <v>0</v>
      </c>
      <c r="I18" s="149">
        <f t="shared" si="2"/>
        <v>0</v>
      </c>
      <c r="J18" s="148">
        <f t="shared" si="8"/>
        <v>0</v>
      </c>
      <c r="K18" s="149">
        <f t="shared" si="3"/>
        <v>0</v>
      </c>
      <c r="L18" s="148">
        <f t="shared" si="9"/>
        <v>0</v>
      </c>
      <c r="M18" s="149">
        <f t="shared" si="4"/>
        <v>0</v>
      </c>
    </row>
    <row r="19" spans="2:13" ht="19.5" customHeight="1" x14ac:dyDescent="0.2">
      <c r="B19" s="150" t="s">
        <v>1017</v>
      </c>
      <c r="C19" s="151" t="s">
        <v>771</v>
      </c>
      <c r="D19" s="148">
        <f t="shared" si="5"/>
        <v>0</v>
      </c>
      <c r="E19" s="149">
        <f t="shared" si="10"/>
        <v>0</v>
      </c>
      <c r="F19" s="148">
        <f t="shared" si="6"/>
        <v>0</v>
      </c>
      <c r="G19" s="149">
        <f t="shared" si="10"/>
        <v>0</v>
      </c>
      <c r="H19" s="148">
        <f t="shared" si="7"/>
        <v>0</v>
      </c>
      <c r="I19" s="149">
        <f t="shared" si="2"/>
        <v>0</v>
      </c>
      <c r="J19" s="148">
        <f t="shared" si="8"/>
        <v>0</v>
      </c>
      <c r="K19" s="149">
        <f t="shared" si="3"/>
        <v>0</v>
      </c>
      <c r="L19" s="148">
        <f t="shared" si="9"/>
        <v>0</v>
      </c>
      <c r="M19" s="149">
        <f t="shared" si="4"/>
        <v>0</v>
      </c>
    </row>
    <row r="20" spans="2:13" ht="19.5" customHeight="1" x14ac:dyDescent="0.2">
      <c r="B20" s="150" t="s">
        <v>1018</v>
      </c>
      <c r="C20" s="151" t="s">
        <v>785</v>
      </c>
      <c r="D20" s="148">
        <f t="shared" si="5"/>
        <v>0</v>
      </c>
      <c r="E20" s="149">
        <f t="shared" si="10"/>
        <v>0</v>
      </c>
      <c r="F20" s="148">
        <f t="shared" si="6"/>
        <v>0</v>
      </c>
      <c r="G20" s="149">
        <f t="shared" si="10"/>
        <v>0</v>
      </c>
      <c r="H20" s="148">
        <f t="shared" si="7"/>
        <v>0</v>
      </c>
      <c r="I20" s="149">
        <f t="shared" si="2"/>
        <v>0</v>
      </c>
      <c r="J20" s="148">
        <f t="shared" si="8"/>
        <v>0</v>
      </c>
      <c r="K20" s="149">
        <f t="shared" si="3"/>
        <v>0</v>
      </c>
      <c r="L20" s="148">
        <f t="shared" si="9"/>
        <v>0</v>
      </c>
      <c r="M20" s="149">
        <f t="shared" si="4"/>
        <v>0</v>
      </c>
    </row>
    <row r="21" spans="2:13" ht="19.5" customHeight="1" x14ac:dyDescent="0.2">
      <c r="B21" s="150" t="s">
        <v>1019</v>
      </c>
      <c r="C21" s="151" t="s">
        <v>790</v>
      </c>
      <c r="D21" s="148">
        <f t="shared" si="5"/>
        <v>0</v>
      </c>
      <c r="E21" s="149">
        <f t="shared" si="10"/>
        <v>0</v>
      </c>
      <c r="F21" s="148">
        <f t="shared" si="6"/>
        <v>0</v>
      </c>
      <c r="G21" s="149">
        <f t="shared" si="10"/>
        <v>0</v>
      </c>
      <c r="H21" s="148">
        <f t="shared" si="7"/>
        <v>0</v>
      </c>
      <c r="I21" s="149">
        <f t="shared" si="2"/>
        <v>0</v>
      </c>
      <c r="J21" s="148">
        <f t="shared" si="8"/>
        <v>0</v>
      </c>
      <c r="K21" s="149">
        <f t="shared" si="3"/>
        <v>0</v>
      </c>
      <c r="L21" s="148">
        <f t="shared" si="9"/>
        <v>0</v>
      </c>
      <c r="M21" s="149">
        <f t="shared" si="4"/>
        <v>0</v>
      </c>
    </row>
    <row r="22" spans="2:13" ht="19.5" customHeight="1" x14ac:dyDescent="0.2">
      <c r="B22" s="150" t="s">
        <v>1020</v>
      </c>
      <c r="C22" s="151" t="s">
        <v>790</v>
      </c>
      <c r="D22" s="148">
        <f t="shared" si="5"/>
        <v>0</v>
      </c>
      <c r="E22" s="149">
        <f t="shared" si="10"/>
        <v>0</v>
      </c>
      <c r="F22" s="148">
        <f t="shared" si="6"/>
        <v>0</v>
      </c>
      <c r="G22" s="149">
        <f t="shared" si="10"/>
        <v>0</v>
      </c>
      <c r="H22" s="148">
        <f t="shared" si="7"/>
        <v>0</v>
      </c>
      <c r="I22" s="149">
        <f t="shared" si="2"/>
        <v>0</v>
      </c>
      <c r="J22" s="148">
        <f t="shared" si="8"/>
        <v>0</v>
      </c>
      <c r="K22" s="149">
        <f t="shared" si="3"/>
        <v>0</v>
      </c>
      <c r="L22" s="148">
        <f t="shared" si="9"/>
        <v>0</v>
      </c>
      <c r="M22" s="149">
        <f t="shared" si="4"/>
        <v>0</v>
      </c>
    </row>
    <row r="23" spans="2:13" ht="11.25" customHeight="1" x14ac:dyDescent="0.2">
      <c r="B23" s="84"/>
      <c r="C23" s="84"/>
      <c r="D23" s="88"/>
      <c r="E23" s="88"/>
      <c r="F23" s="81"/>
      <c r="G23" s="81"/>
      <c r="H23" s="81"/>
      <c r="I23" s="81"/>
      <c r="J23" s="81"/>
      <c r="K23" s="81"/>
      <c r="L23" s="81"/>
      <c r="M23" s="81"/>
    </row>
    <row r="24" spans="2:13" ht="80.25" customHeight="1" x14ac:dyDescent="0.2">
      <c r="B24" s="485" t="s">
        <v>1119</v>
      </c>
      <c r="C24" s="486"/>
      <c r="D24" s="128" t="s">
        <v>1005</v>
      </c>
      <c r="E24" s="128" t="s">
        <v>1006</v>
      </c>
      <c r="F24" s="128" t="s">
        <v>1007</v>
      </c>
      <c r="G24" s="128" t="s">
        <v>1008</v>
      </c>
      <c r="H24" s="128" t="s">
        <v>1009</v>
      </c>
      <c r="I24" s="128" t="s">
        <v>1010</v>
      </c>
      <c r="J24" s="128" t="s">
        <v>1011</v>
      </c>
      <c r="K24" s="128" t="s">
        <v>1012</v>
      </c>
      <c r="L24" s="128" t="s">
        <v>1013</v>
      </c>
      <c r="M24" s="128" t="s">
        <v>1014</v>
      </c>
    </row>
    <row r="25" spans="2:13" ht="19.5" customHeight="1" x14ac:dyDescent="0.2">
      <c r="B25" s="80" t="s">
        <v>1021</v>
      </c>
      <c r="C25" s="133" t="s">
        <v>1022</v>
      </c>
      <c r="D25" s="148">
        <f>0+($D$39*2/50)</f>
        <v>0</v>
      </c>
      <c r="E25" s="149">
        <f t="shared" ref="E25:E34" si="11">+D25*1.1</f>
        <v>0</v>
      </c>
      <c r="F25" s="148">
        <f>0+((($D$39+$D$41)*2)/50)</f>
        <v>0</v>
      </c>
      <c r="G25" s="149">
        <f t="shared" ref="G25:G34" si="12">+F25*1.1</f>
        <v>0</v>
      </c>
      <c r="H25" s="148">
        <f>0+((($D$39+$D$41+$D$41)*2)/100)</f>
        <v>0</v>
      </c>
      <c r="I25" s="149">
        <f t="shared" ref="I25:I34" si="13">+H25*1.1</f>
        <v>0</v>
      </c>
      <c r="J25" s="148">
        <f>0+((($D$39+$D$41+$D$41+$D$41)*2)/150)</f>
        <v>0</v>
      </c>
      <c r="K25" s="149">
        <f t="shared" ref="K25:K34" si="14">+J25*1.1</f>
        <v>0</v>
      </c>
      <c r="L25" s="148">
        <f>0+((($D$39+$D$41+$D$41+$D$41+$D$41)*2)/200)</f>
        <v>0</v>
      </c>
      <c r="M25" s="149">
        <f t="shared" ref="M25:M34" si="15">+L25*1.1</f>
        <v>0</v>
      </c>
    </row>
    <row r="26" spans="2:13" ht="19.5" customHeight="1" x14ac:dyDescent="0.2">
      <c r="B26" s="80" t="s">
        <v>1023</v>
      </c>
      <c r="C26" s="133" t="s">
        <v>1022</v>
      </c>
      <c r="D26" s="148">
        <f t="shared" ref="D26:D34" si="16">0+($D$39*2/50)</f>
        <v>0</v>
      </c>
      <c r="E26" s="149">
        <f t="shared" si="11"/>
        <v>0</v>
      </c>
      <c r="F26" s="148">
        <f t="shared" ref="F26:F34" si="17">0+((($D$39+$D$41)*2)/50)</f>
        <v>0</v>
      </c>
      <c r="G26" s="149">
        <f t="shared" si="12"/>
        <v>0</v>
      </c>
      <c r="H26" s="148">
        <f t="shared" ref="H26:H34" si="18">0+((($D$39+$D$41+$D$41)*2)/100)</f>
        <v>0</v>
      </c>
      <c r="I26" s="149">
        <f t="shared" si="13"/>
        <v>0</v>
      </c>
      <c r="J26" s="148">
        <f t="shared" ref="J26:J34" si="19">0+((($D$39+$D$41+$D$41+$D$41)*2)/150)</f>
        <v>0</v>
      </c>
      <c r="K26" s="149">
        <f t="shared" si="14"/>
        <v>0</v>
      </c>
      <c r="L26" s="148">
        <f t="shared" ref="L26:L34" si="20">0+((($D$39+$D$41+$D$41+$D$41+$D$41)*2)/200)</f>
        <v>0</v>
      </c>
      <c r="M26" s="149">
        <f t="shared" si="15"/>
        <v>0</v>
      </c>
    </row>
    <row r="27" spans="2:13" ht="19.5" customHeight="1" x14ac:dyDescent="0.2">
      <c r="B27" s="80" t="s">
        <v>1024</v>
      </c>
      <c r="C27" s="133" t="s">
        <v>1022</v>
      </c>
      <c r="D27" s="148">
        <f t="shared" si="16"/>
        <v>0</v>
      </c>
      <c r="E27" s="149">
        <f t="shared" si="11"/>
        <v>0</v>
      </c>
      <c r="F27" s="148">
        <f t="shared" si="17"/>
        <v>0</v>
      </c>
      <c r="G27" s="149">
        <f t="shared" si="12"/>
        <v>0</v>
      </c>
      <c r="H27" s="148">
        <f t="shared" si="18"/>
        <v>0</v>
      </c>
      <c r="I27" s="149">
        <f t="shared" si="13"/>
        <v>0</v>
      </c>
      <c r="J27" s="148">
        <f t="shared" si="19"/>
        <v>0</v>
      </c>
      <c r="K27" s="149">
        <f t="shared" si="14"/>
        <v>0</v>
      </c>
      <c r="L27" s="148">
        <f t="shared" si="20"/>
        <v>0</v>
      </c>
      <c r="M27" s="149">
        <f t="shared" si="15"/>
        <v>0</v>
      </c>
    </row>
    <row r="28" spans="2:13" ht="19.5" customHeight="1" x14ac:dyDescent="0.2">
      <c r="B28" s="80" t="s">
        <v>1025</v>
      </c>
      <c r="C28" s="133" t="s">
        <v>1022</v>
      </c>
      <c r="D28" s="148">
        <f t="shared" si="16"/>
        <v>0</v>
      </c>
      <c r="E28" s="149">
        <f t="shared" si="11"/>
        <v>0</v>
      </c>
      <c r="F28" s="148">
        <f t="shared" si="17"/>
        <v>0</v>
      </c>
      <c r="G28" s="149">
        <f t="shared" si="12"/>
        <v>0</v>
      </c>
      <c r="H28" s="148">
        <f t="shared" si="18"/>
        <v>0</v>
      </c>
      <c r="I28" s="149">
        <f t="shared" si="13"/>
        <v>0</v>
      </c>
      <c r="J28" s="148">
        <f t="shared" si="19"/>
        <v>0</v>
      </c>
      <c r="K28" s="149">
        <f t="shared" si="14"/>
        <v>0</v>
      </c>
      <c r="L28" s="148">
        <f t="shared" si="20"/>
        <v>0</v>
      </c>
      <c r="M28" s="149">
        <f t="shared" si="15"/>
        <v>0</v>
      </c>
    </row>
    <row r="29" spans="2:13" ht="19.5" customHeight="1" x14ac:dyDescent="0.2">
      <c r="B29" s="80" t="s">
        <v>786</v>
      </c>
      <c r="C29" s="89" t="s">
        <v>785</v>
      </c>
      <c r="D29" s="148">
        <f t="shared" si="16"/>
        <v>0</v>
      </c>
      <c r="E29" s="149">
        <f t="shared" si="11"/>
        <v>0</v>
      </c>
      <c r="F29" s="148">
        <f t="shared" si="17"/>
        <v>0</v>
      </c>
      <c r="G29" s="149">
        <f t="shared" si="12"/>
        <v>0</v>
      </c>
      <c r="H29" s="148">
        <f t="shared" si="18"/>
        <v>0</v>
      </c>
      <c r="I29" s="149">
        <f t="shared" si="13"/>
        <v>0</v>
      </c>
      <c r="J29" s="148">
        <f t="shared" si="19"/>
        <v>0</v>
      </c>
      <c r="K29" s="149">
        <f t="shared" si="14"/>
        <v>0</v>
      </c>
      <c r="L29" s="148">
        <f t="shared" si="20"/>
        <v>0</v>
      </c>
      <c r="M29" s="149">
        <f t="shared" si="15"/>
        <v>0</v>
      </c>
    </row>
    <row r="30" spans="2:13" ht="19.5" customHeight="1" x14ac:dyDescent="0.2">
      <c r="B30" s="80" t="s">
        <v>789</v>
      </c>
      <c r="C30" s="89" t="s">
        <v>790</v>
      </c>
      <c r="D30" s="148">
        <f t="shared" si="16"/>
        <v>0</v>
      </c>
      <c r="E30" s="149">
        <f t="shared" si="11"/>
        <v>0</v>
      </c>
      <c r="F30" s="148">
        <f t="shared" si="17"/>
        <v>0</v>
      </c>
      <c r="G30" s="149">
        <f t="shared" si="12"/>
        <v>0</v>
      </c>
      <c r="H30" s="148">
        <f t="shared" si="18"/>
        <v>0</v>
      </c>
      <c r="I30" s="149">
        <f t="shared" si="13"/>
        <v>0</v>
      </c>
      <c r="J30" s="148">
        <f t="shared" si="19"/>
        <v>0</v>
      </c>
      <c r="K30" s="149">
        <f t="shared" si="14"/>
        <v>0</v>
      </c>
      <c r="L30" s="148">
        <f t="shared" si="20"/>
        <v>0</v>
      </c>
      <c r="M30" s="149">
        <f t="shared" si="15"/>
        <v>0</v>
      </c>
    </row>
    <row r="31" spans="2:13" ht="20.25" customHeight="1" x14ac:dyDescent="0.2">
      <c r="B31" s="80" t="s">
        <v>791</v>
      </c>
      <c r="C31" s="89" t="s">
        <v>790</v>
      </c>
      <c r="D31" s="148">
        <f t="shared" si="16"/>
        <v>0</v>
      </c>
      <c r="E31" s="149">
        <f t="shared" si="11"/>
        <v>0</v>
      </c>
      <c r="F31" s="148">
        <f t="shared" si="17"/>
        <v>0</v>
      </c>
      <c r="G31" s="149">
        <f t="shared" si="12"/>
        <v>0</v>
      </c>
      <c r="H31" s="148">
        <f t="shared" si="18"/>
        <v>0</v>
      </c>
      <c r="I31" s="149">
        <f t="shared" si="13"/>
        <v>0</v>
      </c>
      <c r="J31" s="148">
        <f t="shared" si="19"/>
        <v>0</v>
      </c>
      <c r="K31" s="149">
        <f t="shared" si="14"/>
        <v>0</v>
      </c>
      <c r="L31" s="148">
        <f t="shared" si="20"/>
        <v>0</v>
      </c>
      <c r="M31" s="149">
        <f t="shared" si="15"/>
        <v>0</v>
      </c>
    </row>
    <row r="32" spans="2:13" ht="20.25" customHeight="1" x14ac:dyDescent="0.2">
      <c r="B32" s="80" t="s">
        <v>793</v>
      </c>
      <c r="C32" s="89" t="s">
        <v>785</v>
      </c>
      <c r="D32" s="148">
        <f t="shared" si="16"/>
        <v>0</v>
      </c>
      <c r="E32" s="149">
        <f t="shared" si="11"/>
        <v>0</v>
      </c>
      <c r="F32" s="148">
        <f t="shared" si="17"/>
        <v>0</v>
      </c>
      <c r="G32" s="149">
        <f t="shared" si="12"/>
        <v>0</v>
      </c>
      <c r="H32" s="148">
        <f t="shared" si="18"/>
        <v>0</v>
      </c>
      <c r="I32" s="149">
        <f t="shared" si="13"/>
        <v>0</v>
      </c>
      <c r="J32" s="148">
        <f t="shared" si="19"/>
        <v>0</v>
      </c>
      <c r="K32" s="149">
        <f t="shared" si="14"/>
        <v>0</v>
      </c>
      <c r="L32" s="148">
        <f t="shared" si="20"/>
        <v>0</v>
      </c>
      <c r="M32" s="149">
        <f t="shared" si="15"/>
        <v>0</v>
      </c>
    </row>
    <row r="33" spans="1:14" ht="20.25" customHeight="1" x14ac:dyDescent="0.2">
      <c r="B33" s="80" t="s">
        <v>792</v>
      </c>
      <c r="C33" s="89" t="s">
        <v>785</v>
      </c>
      <c r="D33" s="148">
        <f t="shared" si="16"/>
        <v>0</v>
      </c>
      <c r="E33" s="149">
        <f t="shared" si="11"/>
        <v>0</v>
      </c>
      <c r="F33" s="148">
        <f t="shared" si="17"/>
        <v>0</v>
      </c>
      <c r="G33" s="149">
        <f t="shared" si="12"/>
        <v>0</v>
      </c>
      <c r="H33" s="148">
        <f t="shared" si="18"/>
        <v>0</v>
      </c>
      <c r="I33" s="149">
        <f t="shared" si="13"/>
        <v>0</v>
      </c>
      <c r="J33" s="148">
        <f t="shared" si="19"/>
        <v>0</v>
      </c>
      <c r="K33" s="149">
        <f t="shared" si="14"/>
        <v>0</v>
      </c>
      <c r="L33" s="148">
        <f t="shared" si="20"/>
        <v>0</v>
      </c>
      <c r="M33" s="149">
        <f t="shared" si="15"/>
        <v>0</v>
      </c>
    </row>
    <row r="34" spans="1:14" ht="20.25" customHeight="1" x14ac:dyDescent="0.2">
      <c r="A34" s="219" t="s">
        <v>1092</v>
      </c>
      <c r="B34" s="85" t="s">
        <v>796</v>
      </c>
      <c r="C34" s="257" t="s">
        <v>790</v>
      </c>
      <c r="D34" s="148">
        <f t="shared" si="16"/>
        <v>0</v>
      </c>
      <c r="E34" s="149">
        <f t="shared" si="11"/>
        <v>0</v>
      </c>
      <c r="F34" s="148">
        <f t="shared" si="17"/>
        <v>0</v>
      </c>
      <c r="G34" s="149">
        <f t="shared" si="12"/>
        <v>0</v>
      </c>
      <c r="H34" s="148">
        <f t="shared" si="18"/>
        <v>0</v>
      </c>
      <c r="I34" s="149">
        <f t="shared" si="13"/>
        <v>0</v>
      </c>
      <c r="J34" s="148">
        <f t="shared" si="19"/>
        <v>0</v>
      </c>
      <c r="K34" s="149">
        <f t="shared" si="14"/>
        <v>0</v>
      </c>
      <c r="L34" s="148">
        <f t="shared" si="20"/>
        <v>0</v>
      </c>
      <c r="M34" s="149">
        <f t="shared" si="15"/>
        <v>0</v>
      </c>
    </row>
    <row r="35" spans="1:14" ht="20.25" customHeight="1" x14ac:dyDescent="0.2">
      <c r="B35" s="142"/>
      <c r="C35" s="143"/>
      <c r="D35" s="88"/>
      <c r="E35" s="88"/>
      <c r="F35" s="88"/>
      <c r="G35" s="88"/>
      <c r="H35" s="88"/>
      <c r="I35" s="88"/>
      <c r="J35" s="88"/>
      <c r="K35" s="88"/>
      <c r="L35" s="88"/>
      <c r="M35" s="88"/>
      <c r="N35" s="64" t="s">
        <v>1078</v>
      </c>
    </row>
    <row r="36" spans="1:14" x14ac:dyDescent="0.2">
      <c r="F36" s="88"/>
      <c r="G36" s="88"/>
    </row>
    <row r="37" spans="1:14" ht="15" x14ac:dyDescent="0.25">
      <c r="F37" s="88"/>
      <c r="G37" s="88"/>
      <c r="H37" s="90"/>
      <c r="I37" s="90"/>
      <c r="J37" s="90"/>
      <c r="K37" s="90"/>
      <c r="L37" s="90"/>
      <c r="M37" s="90"/>
    </row>
    <row r="38" spans="1:14" ht="15" customHeight="1" x14ac:dyDescent="0.25">
      <c r="F38" s="88"/>
      <c r="G38" s="88"/>
      <c r="H38" s="90"/>
      <c r="I38" s="90"/>
      <c r="J38" s="90"/>
      <c r="K38" s="90"/>
      <c r="L38" s="90"/>
      <c r="M38" s="90"/>
    </row>
    <row r="39" spans="1:14" ht="15" x14ac:dyDescent="0.25">
      <c r="F39" s="88"/>
      <c r="G39" s="88"/>
      <c r="H39" s="90"/>
      <c r="I39" s="90"/>
      <c r="J39" s="90"/>
      <c r="K39" s="90"/>
      <c r="L39" s="90"/>
      <c r="M39" s="90"/>
    </row>
    <row r="40" spans="1:14" ht="15" x14ac:dyDescent="0.25">
      <c r="F40" s="88"/>
      <c r="G40" s="88"/>
      <c r="H40" s="90"/>
      <c r="I40" s="90"/>
      <c r="J40" s="90"/>
      <c r="K40" s="90"/>
      <c r="L40" s="90"/>
      <c r="M40" s="90"/>
    </row>
    <row r="41" spans="1:14" ht="15" x14ac:dyDescent="0.25">
      <c r="F41" s="88"/>
      <c r="G41" s="88"/>
      <c r="H41" s="90"/>
      <c r="I41" s="90"/>
      <c r="J41" s="90"/>
      <c r="K41" s="90"/>
      <c r="L41" s="90"/>
      <c r="M41" s="90"/>
    </row>
    <row r="42" spans="1:14" ht="15" x14ac:dyDescent="0.25">
      <c r="F42" s="88"/>
      <c r="G42" s="88"/>
      <c r="H42" s="90"/>
      <c r="I42" s="90"/>
      <c r="J42" s="90"/>
      <c r="K42" s="90"/>
      <c r="L42" s="90"/>
      <c r="M42" s="90"/>
    </row>
    <row r="43" spans="1:14" ht="15" x14ac:dyDescent="0.25">
      <c r="F43" s="88"/>
      <c r="G43" s="88"/>
      <c r="H43" s="90"/>
      <c r="I43" s="90"/>
      <c r="J43" s="90"/>
      <c r="K43" s="90"/>
      <c r="L43" s="90"/>
      <c r="M43" s="90"/>
    </row>
    <row r="44" spans="1:14" ht="15" x14ac:dyDescent="0.25">
      <c r="F44" s="88"/>
      <c r="G44" s="88"/>
      <c r="H44" s="90"/>
      <c r="I44" s="90"/>
      <c r="J44" s="90"/>
      <c r="K44" s="90"/>
      <c r="L44" s="90"/>
      <c r="M44" s="90"/>
    </row>
    <row r="45" spans="1:14" ht="14.25" customHeight="1" x14ac:dyDescent="0.2">
      <c r="F45" s="88"/>
      <c r="G45" s="88"/>
    </row>
    <row r="46" spans="1:14" x14ac:dyDescent="0.2">
      <c r="F46" s="88"/>
      <c r="G46" s="88"/>
    </row>
    <row r="47" spans="1:14" x14ac:dyDescent="0.2">
      <c r="F47" s="88"/>
      <c r="G47" s="88"/>
    </row>
    <row r="48" spans="1:14" x14ac:dyDescent="0.2">
      <c r="F48" s="88"/>
      <c r="G48" s="88"/>
    </row>
    <row r="49" spans="6:7" x14ac:dyDescent="0.2">
      <c r="F49" s="88"/>
      <c r="G49" s="88"/>
    </row>
    <row r="50" spans="6:7" x14ac:dyDescent="0.2">
      <c r="F50" s="88"/>
      <c r="G50" s="88"/>
    </row>
    <row r="51" spans="6:7" x14ac:dyDescent="0.2">
      <c r="F51" s="88"/>
      <c r="G51" s="88"/>
    </row>
    <row r="71" spans="14:14" x14ac:dyDescent="0.2">
      <c r="N71" s="64" t="s">
        <v>1079</v>
      </c>
    </row>
  </sheetData>
  <mergeCells count="4">
    <mergeCell ref="B1:M1"/>
    <mergeCell ref="B10:C10"/>
    <mergeCell ref="B24:C24"/>
    <mergeCell ref="B2:M2"/>
  </mergeCells>
  <printOptions horizontalCentered="1"/>
  <pageMargins left="0.19685039370078741" right="0.19685039370078741" top="0.15748031496062992" bottom="0.15748031496062992" header="0.31496062992125984" footer="0.31496062992125984"/>
  <pageSetup paperSize="8" scale="86" fitToHeight="0" orientation="landscape" r:id="rId1"/>
  <rowBreaks count="1" manualBreakCount="1">
    <brk id="35" min="1"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P47"/>
  <sheetViews>
    <sheetView topLeftCell="A11" zoomScaleNormal="100" workbookViewId="0">
      <selection activeCell="I11" sqref="I11:N11"/>
    </sheetView>
  </sheetViews>
  <sheetFormatPr baseColWidth="10" defaultRowHeight="12.75" x14ac:dyDescent="0.2"/>
  <sheetData>
    <row r="1" spans="1:16" ht="42" customHeight="1" x14ac:dyDescent="0.2">
      <c r="A1" s="513" t="s">
        <v>1152</v>
      </c>
      <c r="B1" s="514"/>
      <c r="C1" s="514"/>
      <c r="D1" s="514"/>
      <c r="E1" s="514"/>
      <c r="F1" s="514"/>
      <c r="G1" s="514"/>
      <c r="H1" s="514"/>
      <c r="I1" s="514"/>
      <c r="J1" s="514"/>
      <c r="K1" s="514"/>
      <c r="L1" s="514"/>
      <c r="M1" s="514"/>
      <c r="N1" s="514"/>
      <c r="O1" s="514"/>
      <c r="P1" s="514"/>
    </row>
    <row r="3" spans="1:16" ht="16.5" thickBot="1" x14ac:dyDescent="0.25">
      <c r="A3" s="521" t="s">
        <v>1026</v>
      </c>
      <c r="B3" s="522"/>
      <c r="C3" s="522"/>
      <c r="D3" s="522"/>
      <c r="E3" s="522"/>
      <c r="F3" s="522"/>
      <c r="G3" s="522"/>
      <c r="H3" s="522"/>
      <c r="I3" s="522"/>
      <c r="J3" s="522"/>
      <c r="K3" s="522"/>
      <c r="L3" s="522"/>
      <c r="M3" s="522"/>
      <c r="N3" s="522"/>
      <c r="O3" s="522"/>
      <c r="P3" s="522"/>
    </row>
    <row r="4" spans="1:16" ht="16.5" thickTop="1" x14ac:dyDescent="0.2">
      <c r="A4" s="502" t="s">
        <v>1004</v>
      </c>
      <c r="B4" s="503"/>
      <c r="C4" s="503"/>
      <c r="D4" s="503"/>
      <c r="E4" s="503"/>
      <c r="F4" s="503"/>
      <c r="G4" s="503"/>
      <c r="H4" s="504"/>
      <c r="I4" s="502" t="s">
        <v>1004</v>
      </c>
      <c r="J4" s="503"/>
      <c r="K4" s="503"/>
      <c r="L4" s="503"/>
      <c r="M4" s="503"/>
      <c r="N4" s="503"/>
      <c r="O4" s="503"/>
      <c r="P4" s="504"/>
    </row>
    <row r="5" spans="1:16" ht="15.75" x14ac:dyDescent="0.25">
      <c r="A5" s="97"/>
      <c r="B5" s="98"/>
      <c r="C5" s="98"/>
      <c r="D5" s="98"/>
      <c r="E5" s="91"/>
      <c r="F5" s="91"/>
      <c r="G5" s="91"/>
      <c r="H5" s="95"/>
      <c r="I5" s="97"/>
      <c r="J5" s="98"/>
      <c r="K5" s="98"/>
      <c r="L5" s="98"/>
      <c r="M5" s="91"/>
      <c r="N5" s="91"/>
      <c r="O5" s="91"/>
      <c r="P5" s="95"/>
    </row>
    <row r="6" spans="1:16" ht="15" x14ac:dyDescent="0.25">
      <c r="A6" s="499" t="s">
        <v>1027</v>
      </c>
      <c r="B6" s="500"/>
      <c r="C6" s="500"/>
      <c r="D6" s="500"/>
      <c r="E6" s="500"/>
      <c r="F6" s="500"/>
      <c r="G6" s="500"/>
      <c r="H6" s="501"/>
      <c r="I6" s="499" t="s">
        <v>1027</v>
      </c>
      <c r="J6" s="500"/>
      <c r="K6" s="500"/>
      <c r="L6" s="500"/>
      <c r="M6" s="500"/>
      <c r="N6" s="500"/>
      <c r="O6" s="500"/>
      <c r="P6" s="501"/>
    </row>
    <row r="7" spans="1:16" ht="15.75" thickBot="1" x14ac:dyDescent="0.3">
      <c r="A7" s="96"/>
      <c r="B7" s="91"/>
      <c r="C7" s="91"/>
      <c r="D7" s="91"/>
      <c r="E7" s="91"/>
      <c r="F7" s="91"/>
      <c r="G7" s="91"/>
      <c r="H7" s="95"/>
      <c r="I7" s="96"/>
      <c r="J7" s="91"/>
      <c r="K7" s="91"/>
      <c r="L7" s="91"/>
      <c r="M7" s="91"/>
      <c r="N7" s="91"/>
      <c r="O7" s="91"/>
      <c r="P7" s="95"/>
    </row>
    <row r="8" spans="1:16" ht="13.5" thickTop="1" x14ac:dyDescent="0.2">
      <c r="A8" s="507" t="s">
        <v>1113</v>
      </c>
      <c r="B8" s="508"/>
      <c r="C8" s="508"/>
      <c r="D8" s="508"/>
      <c r="E8" s="508"/>
      <c r="F8" s="508"/>
      <c r="G8" s="508"/>
      <c r="H8" s="509"/>
      <c r="I8" s="507" t="s">
        <v>1114</v>
      </c>
      <c r="J8" s="508"/>
      <c r="K8" s="508"/>
      <c r="L8" s="508"/>
      <c r="M8" s="508"/>
      <c r="N8" s="508"/>
      <c r="O8" s="508"/>
      <c r="P8" s="509"/>
    </row>
    <row r="9" spans="1:16" ht="13.5" thickBot="1" x14ac:dyDescent="0.25">
      <c r="A9" s="510"/>
      <c r="B9" s="511"/>
      <c r="C9" s="511"/>
      <c r="D9" s="511"/>
      <c r="E9" s="511"/>
      <c r="F9" s="511"/>
      <c r="G9" s="511"/>
      <c r="H9" s="512"/>
      <c r="I9" s="510"/>
      <c r="J9" s="511"/>
      <c r="K9" s="511"/>
      <c r="L9" s="511"/>
      <c r="M9" s="511"/>
      <c r="N9" s="511"/>
      <c r="O9" s="511"/>
      <c r="P9" s="512"/>
    </row>
    <row r="10" spans="1:16" ht="15.75" thickTop="1" x14ac:dyDescent="0.25">
      <c r="A10" s="93"/>
      <c r="B10" s="92"/>
      <c r="C10" s="92"/>
      <c r="D10" s="92"/>
      <c r="E10" s="92"/>
      <c r="F10" s="92"/>
      <c r="G10" s="99"/>
      <c r="H10" s="94"/>
      <c r="I10" s="93"/>
      <c r="J10" s="92"/>
      <c r="K10" s="92"/>
      <c r="L10" s="92"/>
      <c r="M10" s="92"/>
      <c r="N10" s="92"/>
      <c r="O10" s="99"/>
      <c r="P10" s="94"/>
    </row>
    <row r="11" spans="1:16" ht="15" x14ac:dyDescent="0.2">
      <c r="A11" s="505" t="s">
        <v>1028</v>
      </c>
      <c r="B11" s="506"/>
      <c r="C11" s="506"/>
      <c r="D11" s="506"/>
      <c r="E11" s="506"/>
      <c r="F11" s="506"/>
      <c r="G11" s="153"/>
      <c r="H11" s="154"/>
      <c r="I11" s="505" t="s">
        <v>1028</v>
      </c>
      <c r="J11" s="506"/>
      <c r="K11" s="506"/>
      <c r="L11" s="506"/>
      <c r="M11" s="506"/>
      <c r="N11" s="506"/>
      <c r="O11" s="153"/>
      <c r="P11" s="154"/>
    </row>
    <row r="12" spans="1:16" ht="15" x14ac:dyDescent="0.2">
      <c r="A12" s="155" t="s">
        <v>1029</v>
      </c>
      <c r="B12" s="156"/>
      <c r="C12" s="157"/>
      <c r="D12" s="157"/>
      <c r="E12" s="157"/>
      <c r="F12" s="157"/>
      <c r="G12" s="153"/>
      <c r="H12" s="154"/>
      <c r="I12" s="155" t="s">
        <v>1029</v>
      </c>
      <c r="J12" s="158"/>
      <c r="K12" s="157"/>
      <c r="L12" s="157"/>
      <c r="M12" s="157"/>
      <c r="N12" s="157"/>
      <c r="O12" s="153"/>
      <c r="P12" s="154"/>
    </row>
    <row r="13" spans="1:16" ht="15" x14ac:dyDescent="0.2">
      <c r="A13" s="155" t="s">
        <v>1030</v>
      </c>
      <c r="B13" s="153"/>
      <c r="C13" s="153"/>
      <c r="D13" s="153"/>
      <c r="E13" s="153"/>
      <c r="F13" s="153"/>
      <c r="G13" s="153"/>
      <c r="H13" s="154"/>
      <c r="I13" s="155" t="s">
        <v>1030</v>
      </c>
      <c r="J13" s="153"/>
      <c r="K13" s="153"/>
      <c r="L13" s="153"/>
      <c r="M13" s="153"/>
      <c r="N13" s="153"/>
      <c r="O13" s="153"/>
      <c r="P13" s="154"/>
    </row>
    <row r="14" spans="1:16" ht="15" x14ac:dyDescent="0.2">
      <c r="A14" s="155" t="s">
        <v>1031</v>
      </c>
      <c r="B14" s="156"/>
      <c r="C14" s="153"/>
      <c r="D14" s="153"/>
      <c r="E14" s="153"/>
      <c r="F14" s="153"/>
      <c r="G14" s="153"/>
      <c r="H14" s="154"/>
      <c r="I14" s="155" t="s">
        <v>1031</v>
      </c>
      <c r="J14" s="153"/>
      <c r="K14" s="153"/>
      <c r="L14" s="153"/>
      <c r="M14" s="153"/>
      <c r="N14" s="153"/>
      <c r="O14" s="153"/>
      <c r="P14" s="154"/>
    </row>
    <row r="15" spans="1:16" ht="15" x14ac:dyDescent="0.2">
      <c r="A15" s="159"/>
      <c r="B15" s="160"/>
      <c r="C15" s="160"/>
      <c r="D15" s="160"/>
      <c r="E15" s="160"/>
      <c r="F15" s="160"/>
      <c r="G15" s="160"/>
      <c r="H15" s="161"/>
      <c r="I15" s="159"/>
      <c r="J15" s="160"/>
      <c r="K15" s="160"/>
      <c r="L15" s="160"/>
      <c r="M15" s="160"/>
      <c r="N15" s="160"/>
      <c r="O15" s="160"/>
      <c r="P15" s="161"/>
    </row>
    <row r="16" spans="1:16" ht="15" x14ac:dyDescent="0.2">
      <c r="A16" s="505" t="s">
        <v>1032</v>
      </c>
      <c r="B16" s="506"/>
      <c r="C16" s="506"/>
      <c r="D16" s="506"/>
      <c r="E16" s="506"/>
      <c r="F16" s="506"/>
      <c r="G16" s="153"/>
      <c r="H16" s="154"/>
      <c r="I16" s="505" t="s">
        <v>1032</v>
      </c>
      <c r="J16" s="506"/>
      <c r="K16" s="506"/>
      <c r="L16" s="506"/>
      <c r="M16" s="506"/>
      <c r="N16" s="506"/>
      <c r="O16" s="153"/>
      <c r="P16" s="154"/>
    </row>
    <row r="17" spans="1:16" ht="15" x14ac:dyDescent="0.2">
      <c r="A17" s="155" t="s">
        <v>1029</v>
      </c>
      <c r="B17" s="153"/>
      <c r="C17" s="153"/>
      <c r="D17" s="153"/>
      <c r="E17" s="153"/>
      <c r="F17" s="153"/>
      <c r="G17" s="153"/>
      <c r="H17" s="154"/>
      <c r="I17" s="155" t="s">
        <v>1029</v>
      </c>
      <c r="J17" s="153"/>
      <c r="K17" s="153"/>
      <c r="L17" s="153"/>
      <c r="M17" s="153"/>
      <c r="N17" s="153"/>
      <c r="O17" s="153"/>
      <c r="P17" s="154"/>
    </row>
    <row r="18" spans="1:16" ht="15" x14ac:dyDescent="0.2">
      <c r="A18" s="155" t="s">
        <v>1030</v>
      </c>
      <c r="B18" s="153"/>
      <c r="C18" s="153"/>
      <c r="D18" s="153"/>
      <c r="E18" s="153"/>
      <c r="F18" s="153"/>
      <c r="G18" s="153"/>
      <c r="H18" s="154"/>
      <c r="I18" s="155" t="s">
        <v>1030</v>
      </c>
      <c r="J18" s="153"/>
      <c r="K18" s="153"/>
      <c r="L18" s="153"/>
      <c r="M18" s="153"/>
      <c r="N18" s="153"/>
      <c r="O18" s="153"/>
      <c r="P18" s="154"/>
    </row>
    <row r="19" spans="1:16" ht="15" x14ac:dyDescent="0.2">
      <c r="A19" s="155" t="s">
        <v>1031</v>
      </c>
      <c r="B19" s="515"/>
      <c r="C19" s="515"/>
      <c r="D19" s="515"/>
      <c r="E19" s="515"/>
      <c r="F19" s="515"/>
      <c r="G19" s="515"/>
      <c r="H19" s="516"/>
      <c r="I19" s="155" t="s">
        <v>1031</v>
      </c>
      <c r="J19" s="515"/>
      <c r="K19" s="515"/>
      <c r="L19" s="515"/>
      <c r="M19" s="515"/>
      <c r="N19" s="515"/>
      <c r="O19" s="515"/>
      <c r="P19" s="516"/>
    </row>
    <row r="20" spans="1:16" ht="15" x14ac:dyDescent="0.2">
      <c r="A20" s="162"/>
      <c r="B20" s="160"/>
      <c r="C20" s="160"/>
      <c r="D20" s="160"/>
      <c r="E20" s="160"/>
      <c r="F20" s="160"/>
      <c r="G20" s="160"/>
      <c r="H20" s="161"/>
      <c r="I20" s="162"/>
      <c r="J20" s="160"/>
      <c r="K20" s="160"/>
      <c r="L20" s="160"/>
      <c r="M20" s="160"/>
      <c r="N20" s="160"/>
      <c r="O20" s="160"/>
      <c r="P20" s="161"/>
    </row>
    <row r="21" spans="1:16" ht="15" x14ac:dyDescent="0.2">
      <c r="A21" s="505" t="s">
        <v>1033</v>
      </c>
      <c r="B21" s="506"/>
      <c r="C21" s="506"/>
      <c r="D21" s="506"/>
      <c r="E21" s="506"/>
      <c r="F21" s="506"/>
      <c r="G21" s="153"/>
      <c r="H21" s="154"/>
      <c r="I21" s="505" t="s">
        <v>1033</v>
      </c>
      <c r="J21" s="506"/>
      <c r="K21" s="506"/>
      <c r="L21" s="506"/>
      <c r="M21" s="506"/>
      <c r="N21" s="506"/>
      <c r="O21" s="153"/>
      <c r="P21" s="154"/>
    </row>
    <row r="22" spans="1:16" ht="15" x14ac:dyDescent="0.2">
      <c r="A22" s="155" t="s">
        <v>1029</v>
      </c>
      <c r="B22" s="153"/>
      <c r="C22" s="153"/>
      <c r="D22" s="153"/>
      <c r="E22" s="153"/>
      <c r="F22" s="153"/>
      <c r="G22" s="153"/>
      <c r="H22" s="154"/>
      <c r="I22" s="155" t="s">
        <v>1029</v>
      </c>
      <c r="J22" s="153"/>
      <c r="K22" s="153"/>
      <c r="L22" s="153"/>
      <c r="M22" s="153"/>
      <c r="N22" s="153"/>
      <c r="O22" s="153"/>
      <c r="P22" s="154"/>
    </row>
    <row r="23" spans="1:16" ht="15" x14ac:dyDescent="0.2">
      <c r="A23" s="155" t="s">
        <v>1030</v>
      </c>
      <c r="B23" s="153"/>
      <c r="C23" s="153"/>
      <c r="D23" s="153"/>
      <c r="E23" s="153"/>
      <c r="F23" s="153"/>
      <c r="G23" s="153"/>
      <c r="H23" s="154"/>
      <c r="I23" s="155" t="s">
        <v>1030</v>
      </c>
      <c r="J23" s="153"/>
      <c r="K23" s="153"/>
      <c r="L23" s="153"/>
      <c r="M23" s="153"/>
      <c r="N23" s="153"/>
      <c r="O23" s="153"/>
      <c r="P23" s="154"/>
    </row>
    <row r="24" spans="1:16" ht="15" x14ac:dyDescent="0.2">
      <c r="A24" s="155" t="s">
        <v>1031</v>
      </c>
      <c r="B24" s="153"/>
      <c r="C24" s="153"/>
      <c r="D24" s="153"/>
      <c r="E24" s="153"/>
      <c r="F24" s="153"/>
      <c r="G24" s="153"/>
      <c r="H24" s="154"/>
      <c r="I24" s="155" t="s">
        <v>1031</v>
      </c>
      <c r="J24" s="517"/>
      <c r="K24" s="515"/>
      <c r="L24" s="515"/>
      <c r="M24" s="515"/>
      <c r="N24" s="515"/>
      <c r="O24" s="515"/>
      <c r="P24" s="516"/>
    </row>
    <row r="25" spans="1:16" ht="15" x14ac:dyDescent="0.2">
      <c r="A25" s="162"/>
      <c r="B25" s="160"/>
      <c r="C25" s="160"/>
      <c r="D25" s="160"/>
      <c r="E25" s="160"/>
      <c r="F25" s="160"/>
      <c r="G25" s="160"/>
      <c r="H25" s="161"/>
      <c r="I25" s="162"/>
      <c r="J25" s="160"/>
      <c r="K25" s="160"/>
      <c r="L25" s="160"/>
      <c r="M25" s="160"/>
      <c r="N25" s="160"/>
      <c r="O25" s="160"/>
      <c r="P25" s="161"/>
    </row>
    <row r="26" spans="1:16" ht="15" x14ac:dyDescent="0.2">
      <c r="A26" s="505" t="s">
        <v>1034</v>
      </c>
      <c r="B26" s="506"/>
      <c r="C26" s="506"/>
      <c r="D26" s="506"/>
      <c r="E26" s="506"/>
      <c r="F26" s="506"/>
      <c r="G26" s="153"/>
      <c r="H26" s="154"/>
      <c r="I26" s="505" t="s">
        <v>1034</v>
      </c>
      <c r="J26" s="506"/>
      <c r="K26" s="506"/>
      <c r="L26" s="506"/>
      <c r="M26" s="506"/>
      <c r="N26" s="506"/>
      <c r="O26" s="153"/>
      <c r="P26" s="154"/>
    </row>
    <row r="27" spans="1:16" ht="15" x14ac:dyDescent="0.2">
      <c r="A27" s="155" t="s">
        <v>1029</v>
      </c>
      <c r="B27" s="153"/>
      <c r="C27" s="153"/>
      <c r="D27" s="153"/>
      <c r="E27" s="153"/>
      <c r="F27" s="153"/>
      <c r="G27" s="153"/>
      <c r="H27" s="154"/>
      <c r="I27" s="155" t="s">
        <v>1029</v>
      </c>
      <c r="J27" s="153"/>
      <c r="K27" s="153"/>
      <c r="L27" s="153"/>
      <c r="M27" s="153"/>
      <c r="N27" s="153"/>
      <c r="O27" s="153"/>
      <c r="P27" s="154"/>
    </row>
    <row r="28" spans="1:16" ht="15" x14ac:dyDescent="0.2">
      <c r="A28" s="155" t="s">
        <v>1030</v>
      </c>
      <c r="B28" s="153"/>
      <c r="C28" s="153"/>
      <c r="D28" s="153"/>
      <c r="E28" s="153"/>
      <c r="F28" s="153"/>
      <c r="G28" s="153"/>
      <c r="H28" s="154"/>
      <c r="I28" s="155" t="s">
        <v>1030</v>
      </c>
      <c r="J28" s="153"/>
      <c r="K28" s="153"/>
      <c r="L28" s="153"/>
      <c r="M28" s="153"/>
      <c r="N28" s="153"/>
      <c r="O28" s="153"/>
      <c r="P28" s="154"/>
    </row>
    <row r="29" spans="1:16" ht="15" x14ac:dyDescent="0.2">
      <c r="A29" s="155" t="s">
        <v>1031</v>
      </c>
      <c r="B29" s="153"/>
      <c r="C29" s="153"/>
      <c r="D29" s="153"/>
      <c r="E29" s="153"/>
      <c r="F29" s="153"/>
      <c r="G29" s="153"/>
      <c r="H29" s="154"/>
      <c r="I29" s="155" t="s">
        <v>1031</v>
      </c>
      <c r="J29" s="153"/>
      <c r="K29" s="153"/>
      <c r="L29" s="153"/>
      <c r="M29" s="153"/>
      <c r="N29" s="153"/>
      <c r="O29" s="153"/>
      <c r="P29" s="154"/>
    </row>
    <row r="30" spans="1:16" ht="15" x14ac:dyDescent="0.2">
      <c r="A30" s="162"/>
      <c r="B30" s="160"/>
      <c r="C30" s="160"/>
      <c r="D30" s="160"/>
      <c r="E30" s="160"/>
      <c r="F30" s="160"/>
      <c r="G30" s="160"/>
      <c r="H30" s="161"/>
      <c r="I30" s="162"/>
      <c r="J30" s="160"/>
      <c r="K30" s="160"/>
      <c r="L30" s="160"/>
      <c r="M30" s="160"/>
      <c r="N30" s="160"/>
      <c r="O30" s="160"/>
      <c r="P30" s="161"/>
    </row>
    <row r="31" spans="1:16" ht="15" x14ac:dyDescent="0.2">
      <c r="A31" s="505" t="s">
        <v>1035</v>
      </c>
      <c r="B31" s="506"/>
      <c r="C31" s="506"/>
      <c r="D31" s="506"/>
      <c r="E31" s="506"/>
      <c r="F31" s="506"/>
      <c r="G31" s="153"/>
      <c r="H31" s="154"/>
      <c r="I31" s="153"/>
      <c r="J31" s="153"/>
      <c r="K31" s="153"/>
      <c r="L31" s="153"/>
      <c r="M31" s="153"/>
      <c r="N31" s="153"/>
      <c r="O31" s="153"/>
      <c r="P31" s="154"/>
    </row>
    <row r="32" spans="1:16" ht="27.75" customHeight="1" x14ac:dyDescent="0.2">
      <c r="A32" s="518" t="s">
        <v>1036</v>
      </c>
      <c r="B32" s="519"/>
      <c r="C32" s="519"/>
      <c r="D32" s="519"/>
      <c r="E32" s="519"/>
      <c r="F32" s="519"/>
      <c r="G32" s="519"/>
      <c r="H32" s="520"/>
      <c r="I32" s="388"/>
      <c r="J32" s="389"/>
      <c r="K32" s="389"/>
      <c r="L32" s="389"/>
      <c r="M32" s="389"/>
      <c r="N32" s="389"/>
      <c r="O32" s="153"/>
      <c r="P32" s="154"/>
    </row>
    <row r="33" spans="1:16" ht="15" x14ac:dyDescent="0.2">
      <c r="A33" s="163" t="s">
        <v>1037</v>
      </c>
      <c r="B33" s="164"/>
      <c r="C33" s="165"/>
      <c r="D33" s="164"/>
      <c r="E33" s="164"/>
      <c r="F33" s="164"/>
      <c r="G33" s="153"/>
      <c r="H33" s="154"/>
      <c r="I33" s="163"/>
      <c r="J33" s="164"/>
      <c r="K33" s="165"/>
      <c r="L33" s="164"/>
      <c r="M33" s="164"/>
      <c r="N33" s="164"/>
      <c r="O33" s="153"/>
      <c r="P33" s="154"/>
    </row>
    <row r="34" spans="1:16" ht="15" x14ac:dyDescent="0.2">
      <c r="A34" s="163" t="s">
        <v>1038</v>
      </c>
      <c r="B34" s="164"/>
      <c r="C34" s="165"/>
      <c r="D34" s="164"/>
      <c r="E34" s="164"/>
      <c r="F34" s="164"/>
      <c r="G34" s="153"/>
      <c r="H34" s="154"/>
      <c r="I34" s="262"/>
      <c r="J34" s="164"/>
      <c r="K34" s="165"/>
      <c r="L34" s="164"/>
      <c r="M34" s="164"/>
      <c r="N34" s="164"/>
      <c r="O34" s="153"/>
      <c r="P34" s="154"/>
    </row>
    <row r="35" spans="1:16" ht="15" x14ac:dyDescent="0.2">
      <c r="A35" s="163" t="s">
        <v>1039</v>
      </c>
      <c r="B35" s="164"/>
      <c r="C35" s="165"/>
      <c r="D35" s="164"/>
      <c r="E35" s="164"/>
      <c r="F35" s="164"/>
      <c r="G35" s="153"/>
      <c r="H35" s="154"/>
      <c r="I35" s="163"/>
      <c r="J35" s="164"/>
      <c r="K35" s="165"/>
      <c r="L35" s="164"/>
      <c r="M35" s="164"/>
      <c r="N35" s="164"/>
      <c r="O35" s="153"/>
      <c r="P35" s="154"/>
    </row>
    <row r="36" spans="1:16" ht="15" x14ac:dyDescent="0.2">
      <c r="A36" s="163" t="s">
        <v>1040</v>
      </c>
      <c r="B36" s="164"/>
      <c r="C36" s="165"/>
      <c r="D36" s="164"/>
      <c r="E36" s="164"/>
      <c r="F36" s="164"/>
      <c r="G36" s="153"/>
      <c r="H36" s="154"/>
      <c r="I36" s="262"/>
      <c r="J36" s="164"/>
      <c r="K36" s="165"/>
      <c r="L36" s="164"/>
      <c r="M36" s="164"/>
      <c r="N36" s="164"/>
      <c r="O36" s="153"/>
      <c r="P36" s="154"/>
    </row>
    <row r="37" spans="1:16" ht="15" x14ac:dyDescent="0.2">
      <c r="A37" s="163" t="s">
        <v>1041</v>
      </c>
      <c r="B37" s="164"/>
      <c r="C37" s="165"/>
      <c r="D37" s="164"/>
      <c r="E37" s="164"/>
      <c r="F37" s="164"/>
      <c r="G37" s="153"/>
      <c r="H37" s="154"/>
      <c r="I37" s="163"/>
      <c r="J37" s="164"/>
      <c r="K37" s="165"/>
      <c r="L37" s="164"/>
      <c r="M37" s="164"/>
      <c r="N37" s="164"/>
      <c r="O37" s="153"/>
      <c r="P37" s="154"/>
    </row>
    <row r="38" spans="1:16" ht="15" x14ac:dyDescent="0.2">
      <c r="A38" s="163" t="s">
        <v>1042</v>
      </c>
      <c r="B38" s="164"/>
      <c r="C38" s="165"/>
      <c r="D38" s="164"/>
      <c r="E38" s="164"/>
      <c r="F38" s="164"/>
      <c r="G38" s="153"/>
      <c r="H38" s="154"/>
      <c r="I38" s="163"/>
      <c r="J38" s="164"/>
      <c r="K38" s="165"/>
      <c r="L38" s="164"/>
      <c r="M38" s="164"/>
      <c r="N38" s="164"/>
      <c r="O38" s="153"/>
      <c r="P38" s="154"/>
    </row>
    <row r="39" spans="1:16" ht="15" x14ac:dyDescent="0.2">
      <c r="A39" s="166"/>
      <c r="B39" s="153"/>
      <c r="C39" s="153"/>
      <c r="D39" s="153"/>
      <c r="E39" s="153"/>
      <c r="F39" s="153"/>
      <c r="G39" s="153"/>
      <c r="H39" s="154"/>
      <c r="I39" s="166"/>
      <c r="J39" s="153"/>
      <c r="K39" s="153"/>
      <c r="L39" s="153"/>
      <c r="M39" s="153"/>
      <c r="N39" s="153"/>
      <c r="O39" s="153"/>
      <c r="P39" s="154"/>
    </row>
    <row r="40" spans="1:16" ht="15" x14ac:dyDescent="0.2">
      <c r="A40" s="167" t="s">
        <v>1043</v>
      </c>
      <c r="B40" s="153"/>
      <c r="C40" s="153"/>
      <c r="D40" s="153"/>
      <c r="E40" s="153"/>
      <c r="F40" s="153"/>
      <c r="G40" s="153"/>
      <c r="H40" s="154"/>
      <c r="I40" s="167" t="s">
        <v>1043</v>
      </c>
      <c r="J40" s="153"/>
      <c r="K40" s="153"/>
      <c r="L40" s="153"/>
      <c r="M40" s="153"/>
      <c r="N40" s="153"/>
      <c r="O40" s="153"/>
      <c r="P40" s="154"/>
    </row>
    <row r="41" spans="1:16" ht="15" x14ac:dyDescent="0.2">
      <c r="A41" s="260"/>
      <c r="B41" s="261"/>
      <c r="C41" s="261"/>
      <c r="D41" s="261"/>
      <c r="E41" s="153"/>
      <c r="F41" s="153"/>
      <c r="G41" s="153"/>
      <c r="H41" s="154"/>
      <c r="I41" s="166"/>
      <c r="J41" s="153"/>
      <c r="K41" s="153"/>
      <c r="L41" s="153"/>
      <c r="M41" s="153"/>
      <c r="N41" s="153"/>
      <c r="O41" s="153"/>
      <c r="P41" s="154"/>
    </row>
    <row r="42" spans="1:16" ht="15" x14ac:dyDescent="0.25">
      <c r="A42" s="260"/>
      <c r="B42" s="261"/>
      <c r="C42" s="261"/>
      <c r="D42" s="261"/>
      <c r="E42" s="489" t="s">
        <v>1044</v>
      </c>
      <c r="F42" s="489"/>
      <c r="G42" s="494"/>
      <c r="H42" s="495"/>
      <c r="I42" s="90"/>
      <c r="J42" s="90"/>
      <c r="K42" s="90"/>
      <c r="L42" s="90"/>
      <c r="M42" s="489" t="s">
        <v>1044</v>
      </c>
      <c r="N42" s="489"/>
      <c r="O42" s="490"/>
      <c r="P42" s="491"/>
    </row>
    <row r="43" spans="1:16" ht="15" x14ac:dyDescent="0.25">
      <c r="A43" s="260"/>
      <c r="B43" s="261"/>
      <c r="C43" s="261"/>
      <c r="D43" s="261"/>
      <c r="E43" s="489" t="s">
        <v>1045</v>
      </c>
      <c r="F43" s="489"/>
      <c r="G43" s="492"/>
      <c r="H43" s="493"/>
      <c r="I43" s="90"/>
      <c r="J43" s="90"/>
      <c r="K43" s="90"/>
      <c r="L43" s="90"/>
      <c r="M43" s="489" t="s">
        <v>1045</v>
      </c>
      <c r="N43" s="489"/>
      <c r="O43" s="492"/>
      <c r="P43" s="498"/>
    </row>
    <row r="44" spans="1:16" ht="15" x14ac:dyDescent="0.25">
      <c r="A44" s="260"/>
      <c r="B44" s="261"/>
      <c r="C44" s="261"/>
      <c r="D44" s="261"/>
      <c r="E44" s="489" t="s">
        <v>1046</v>
      </c>
      <c r="F44" s="489"/>
      <c r="G44" s="496">
        <f>G42*G43+G42</f>
        <v>0</v>
      </c>
      <c r="H44" s="497"/>
      <c r="I44" s="96"/>
      <c r="J44" s="91"/>
      <c r="K44" s="91"/>
      <c r="L44" s="91"/>
      <c r="M44" s="489" t="s">
        <v>1046</v>
      </c>
      <c r="N44" s="489"/>
      <c r="O44" s="490">
        <f>O42*O43+O42</f>
        <v>0</v>
      </c>
      <c r="P44" s="491"/>
    </row>
    <row r="45" spans="1:16" ht="15.75" thickBot="1" x14ac:dyDescent="0.3">
      <c r="A45" s="168"/>
      <c r="B45" s="169"/>
      <c r="C45" s="169"/>
      <c r="D45" s="169"/>
      <c r="E45" s="169"/>
      <c r="F45" s="169"/>
      <c r="G45" s="170"/>
      <c r="H45" s="171"/>
      <c r="I45" s="258"/>
      <c r="J45" s="259"/>
      <c r="K45" s="259"/>
      <c r="L45" s="259"/>
      <c r="M45" s="169"/>
      <c r="N45" s="169"/>
      <c r="O45" s="170"/>
      <c r="P45" s="171"/>
    </row>
    <row r="46" spans="1:16" ht="15.75" thickTop="1" x14ac:dyDescent="0.25">
      <c r="A46" s="90"/>
      <c r="B46" s="90"/>
      <c r="C46" s="90"/>
      <c r="D46" s="90"/>
      <c r="E46" s="90"/>
      <c r="F46" s="90"/>
      <c r="G46" s="90"/>
      <c r="H46" s="90"/>
      <c r="I46" s="90"/>
      <c r="J46" s="90"/>
      <c r="K46" s="90"/>
      <c r="L46" s="90"/>
      <c r="M46" s="90"/>
      <c r="N46" s="90"/>
      <c r="O46" s="90"/>
      <c r="P46" s="90"/>
    </row>
    <row r="47" spans="1:16" ht="15" x14ac:dyDescent="0.25">
      <c r="A47" s="101" t="s">
        <v>1047</v>
      </c>
      <c r="B47" s="100"/>
      <c r="C47" s="100"/>
      <c r="D47" s="100"/>
      <c r="E47" s="100"/>
      <c r="F47" s="100"/>
      <c r="G47" s="90"/>
      <c r="H47" s="90"/>
      <c r="I47" s="90"/>
      <c r="J47" s="90"/>
      <c r="K47" s="90"/>
      <c r="L47" s="90"/>
      <c r="M47" s="90"/>
      <c r="N47" s="90"/>
      <c r="O47" s="90"/>
      <c r="P47" s="90"/>
    </row>
  </sheetData>
  <mergeCells count="33">
    <mergeCell ref="A1:P1"/>
    <mergeCell ref="B19:H19"/>
    <mergeCell ref="J19:P19"/>
    <mergeCell ref="J24:P24"/>
    <mergeCell ref="A32:H32"/>
    <mergeCell ref="I21:N21"/>
    <mergeCell ref="I26:N26"/>
    <mergeCell ref="I4:P4"/>
    <mergeCell ref="I6:P6"/>
    <mergeCell ref="I11:N11"/>
    <mergeCell ref="I16:N16"/>
    <mergeCell ref="I8:P9"/>
    <mergeCell ref="A3:P3"/>
    <mergeCell ref="E44:F44"/>
    <mergeCell ref="A6:H6"/>
    <mergeCell ref="A4:H4"/>
    <mergeCell ref="A11:F11"/>
    <mergeCell ref="A16:F16"/>
    <mergeCell ref="A8:H9"/>
    <mergeCell ref="A21:F21"/>
    <mergeCell ref="A26:F26"/>
    <mergeCell ref="A31:F31"/>
    <mergeCell ref="E42:F42"/>
    <mergeCell ref="E43:F43"/>
    <mergeCell ref="M44:N44"/>
    <mergeCell ref="O44:P44"/>
    <mergeCell ref="G43:H43"/>
    <mergeCell ref="G42:H42"/>
    <mergeCell ref="G44:H44"/>
    <mergeCell ref="M42:N42"/>
    <mergeCell ref="O42:P42"/>
    <mergeCell ref="M43:N43"/>
    <mergeCell ref="O43:P43"/>
  </mergeCells>
  <pageMargins left="0.11811023622047245" right="0.11811023622047245" top="0.15748031496062992" bottom="0.15748031496062992" header="0.31496062992125984" footer="0.31496062992125984"/>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A2:N257"/>
  <sheetViews>
    <sheetView showGridLines="0" zoomScaleNormal="100" zoomScaleSheetLayoutView="90" workbookViewId="0">
      <selection activeCell="A4" sqref="A4"/>
    </sheetView>
  </sheetViews>
  <sheetFormatPr baseColWidth="10" defaultColWidth="11.42578125" defaultRowHeight="15" customHeight="1" x14ac:dyDescent="0.2"/>
  <cols>
    <col min="1" max="1" width="53.85546875" style="238" customWidth="1"/>
    <col min="2" max="2" width="8" style="230" customWidth="1"/>
    <col min="3" max="3" width="11.140625" style="251" customWidth="1"/>
    <col min="4" max="6" width="11.140625" style="248" customWidth="1"/>
    <col min="7" max="7" width="18" style="249" customWidth="1"/>
    <col min="8" max="8" width="15.7109375" style="248" customWidth="1"/>
    <col min="9" max="16384" width="11.42578125" style="1"/>
  </cols>
  <sheetData>
    <row r="2" spans="1:14" ht="70.5" customHeight="1" x14ac:dyDescent="0.2">
      <c r="A2" s="464" t="s">
        <v>1166</v>
      </c>
      <c r="B2" s="464"/>
      <c r="C2" s="464"/>
      <c r="D2" s="464"/>
      <c r="E2" s="464"/>
      <c r="F2" s="464"/>
      <c r="G2" s="464"/>
      <c r="H2" s="464"/>
    </row>
    <row r="4" spans="1:14" ht="15" customHeight="1" x14ac:dyDescent="0.25">
      <c r="A4" s="535" t="s">
        <v>1168</v>
      </c>
    </row>
    <row r="5" spans="1:14" s="32" customFormat="1" ht="45.95" customHeight="1" x14ac:dyDescent="0.2">
      <c r="A5" s="231" t="s">
        <v>616</v>
      </c>
      <c r="B5" s="223"/>
      <c r="C5" s="523"/>
      <c r="D5" s="523"/>
      <c r="E5" s="524"/>
      <c r="F5" s="223"/>
      <c r="G5" s="221" t="s">
        <v>1049</v>
      </c>
      <c r="H5" s="221" t="s">
        <v>1050</v>
      </c>
    </row>
    <row r="6" spans="1:14" s="3" customFormat="1" ht="93.75" customHeight="1" x14ac:dyDescent="0.2">
      <c r="A6" s="232"/>
      <c r="B6" s="525"/>
      <c r="C6" s="525"/>
      <c r="D6" s="525"/>
      <c r="E6" s="239"/>
      <c r="F6" s="250"/>
      <c r="G6" s="222" t="s">
        <v>1071</v>
      </c>
      <c r="H6" s="240"/>
    </row>
    <row r="7" spans="1:14" ht="16.5" customHeight="1" x14ac:dyDescent="0.2">
      <c r="A7" s="233" t="s">
        <v>676</v>
      </c>
      <c r="B7" s="224"/>
      <c r="C7" s="252" t="s">
        <v>1094</v>
      </c>
      <c r="D7" s="242" t="s">
        <v>1097</v>
      </c>
      <c r="E7" s="243"/>
      <c r="F7" s="243"/>
      <c r="G7" s="243"/>
      <c r="H7" s="244"/>
    </row>
    <row r="8" spans="1:14" ht="16.5" customHeight="1" x14ac:dyDescent="0.2">
      <c r="A8" s="234" t="s">
        <v>691</v>
      </c>
      <c r="B8" s="225">
        <v>60</v>
      </c>
      <c r="C8" s="246">
        <v>0</v>
      </c>
      <c r="D8" s="246">
        <f>C8*1.1</f>
        <v>0</v>
      </c>
      <c r="E8" s="245"/>
      <c r="F8" s="245"/>
      <c r="G8" s="245"/>
      <c r="H8" s="245"/>
    </row>
    <row r="9" spans="1:14" ht="16.5" customHeight="1" x14ac:dyDescent="0.2">
      <c r="A9" s="234" t="s">
        <v>692</v>
      </c>
      <c r="B9" s="225">
        <v>120</v>
      </c>
      <c r="C9" s="246">
        <v>0</v>
      </c>
      <c r="D9" s="246">
        <f t="shared" ref="D9:D10" si="0">C9*1.1</f>
        <v>0</v>
      </c>
      <c r="E9" s="245"/>
      <c r="F9" s="245"/>
      <c r="G9" s="245"/>
      <c r="H9" s="245"/>
    </row>
    <row r="10" spans="1:14" ht="16.5" customHeight="1" x14ac:dyDescent="0.2">
      <c r="A10" s="235" t="s">
        <v>720</v>
      </c>
      <c r="B10" s="226">
        <v>180</v>
      </c>
      <c r="C10" s="246">
        <v>0</v>
      </c>
      <c r="D10" s="246">
        <f t="shared" si="0"/>
        <v>0</v>
      </c>
      <c r="E10" s="245"/>
      <c r="F10" s="245"/>
      <c r="G10" s="245"/>
      <c r="H10" s="245"/>
    </row>
    <row r="11" spans="1:14" ht="18" customHeight="1" x14ac:dyDescent="0.2">
      <c r="A11" s="236"/>
      <c r="B11" s="227"/>
      <c r="C11" s="246"/>
      <c r="D11" s="245"/>
      <c r="E11" s="245"/>
      <c r="F11" s="245"/>
      <c r="G11" s="247"/>
      <c r="H11" s="247"/>
    </row>
    <row r="12" spans="1:14" ht="16.5" customHeight="1" x14ac:dyDescent="0.2">
      <c r="A12" s="233" t="s">
        <v>677</v>
      </c>
      <c r="B12" s="228"/>
      <c r="C12" s="253"/>
      <c r="D12" s="244"/>
      <c r="E12" s="244"/>
      <c r="F12" s="241"/>
      <c r="G12" s="244"/>
      <c r="H12" s="244"/>
      <c r="K12" s="130"/>
      <c r="L12" s="130"/>
      <c r="M12" s="130"/>
      <c r="N12" s="129"/>
    </row>
    <row r="13" spans="1:14" ht="16.5" customHeight="1" x14ac:dyDescent="0.2">
      <c r="A13" s="237" t="s">
        <v>395</v>
      </c>
      <c r="B13" s="229" t="s">
        <v>226</v>
      </c>
      <c r="C13" s="264">
        <v>0</v>
      </c>
      <c r="D13" s="264">
        <f t="shared" ref="D13:D46" si="1">C13*1.1</f>
        <v>0</v>
      </c>
      <c r="E13" s="269"/>
      <c r="F13" s="269"/>
      <c r="G13" s="269"/>
      <c r="H13" s="269"/>
      <c r="K13" s="139"/>
      <c r="L13" s="139"/>
      <c r="M13" s="139"/>
      <c r="N13" s="129"/>
    </row>
    <row r="14" spans="1:14" ht="16.5" customHeight="1" x14ac:dyDescent="0.2">
      <c r="A14" s="237" t="s">
        <v>52</v>
      </c>
      <c r="B14" s="229">
        <v>120</v>
      </c>
      <c r="C14" s="264">
        <v>0</v>
      </c>
      <c r="D14" s="264">
        <f t="shared" si="1"/>
        <v>0</v>
      </c>
      <c r="E14" s="269"/>
      <c r="F14" s="269"/>
      <c r="G14" s="269"/>
      <c r="H14" s="269"/>
      <c r="K14" s="139"/>
      <c r="L14" s="139"/>
      <c r="M14" s="139"/>
      <c r="N14" s="129"/>
    </row>
    <row r="15" spans="1:14" ht="16.5" customHeight="1" x14ac:dyDescent="0.2">
      <c r="A15" s="237" t="s">
        <v>381</v>
      </c>
      <c r="B15" s="229">
        <v>120</v>
      </c>
      <c r="C15" s="264">
        <v>0</v>
      </c>
      <c r="D15" s="264">
        <f t="shared" si="1"/>
        <v>0</v>
      </c>
      <c r="E15" s="269"/>
      <c r="F15" s="269"/>
      <c r="G15" s="269"/>
      <c r="H15" s="269"/>
      <c r="K15" s="139"/>
      <c r="L15" s="139"/>
      <c r="M15" s="139"/>
      <c r="N15" s="129"/>
    </row>
    <row r="16" spans="1:14" ht="16.5" customHeight="1" x14ac:dyDescent="0.2">
      <c r="A16" s="237" t="s">
        <v>1048</v>
      </c>
      <c r="B16" s="229">
        <v>100</v>
      </c>
      <c r="C16" s="264">
        <v>0</v>
      </c>
      <c r="D16" s="264">
        <f t="shared" si="1"/>
        <v>0</v>
      </c>
      <c r="E16" s="269"/>
      <c r="F16" s="269"/>
      <c r="G16" s="269"/>
      <c r="H16" s="269"/>
      <c r="N16" s="129"/>
    </row>
    <row r="17" spans="1:8" ht="16.5" customHeight="1" x14ac:dyDescent="0.2">
      <c r="A17" s="237" t="s">
        <v>970</v>
      </c>
      <c r="B17" s="270">
        <v>120</v>
      </c>
      <c r="C17" s="264">
        <v>0</v>
      </c>
      <c r="D17" s="264">
        <f t="shared" si="1"/>
        <v>0</v>
      </c>
      <c r="E17" s="269"/>
      <c r="F17" s="269"/>
      <c r="G17" s="269"/>
      <c r="H17" s="269"/>
    </row>
    <row r="18" spans="1:8" ht="16.5" customHeight="1" x14ac:dyDescent="0.2">
      <c r="A18" s="237" t="s">
        <v>223</v>
      </c>
      <c r="B18" s="270">
        <v>120</v>
      </c>
      <c r="C18" s="264">
        <v>0</v>
      </c>
      <c r="D18" s="264">
        <f t="shared" si="1"/>
        <v>0</v>
      </c>
      <c r="E18" s="269"/>
      <c r="F18" s="269"/>
      <c r="G18" s="269"/>
      <c r="H18" s="269"/>
    </row>
    <row r="19" spans="1:8" ht="16.5" customHeight="1" x14ac:dyDescent="0.2">
      <c r="A19" s="237" t="s">
        <v>500</v>
      </c>
      <c r="B19" s="229">
        <v>120</v>
      </c>
      <c r="C19" s="264">
        <v>0</v>
      </c>
      <c r="D19" s="264">
        <f t="shared" si="1"/>
        <v>0</v>
      </c>
      <c r="E19" s="269"/>
      <c r="F19" s="269"/>
      <c r="G19" s="269"/>
      <c r="H19" s="269"/>
    </row>
    <row r="20" spans="1:8" ht="16.5" customHeight="1" x14ac:dyDescent="0.2">
      <c r="A20" s="237" t="s">
        <v>891</v>
      </c>
      <c r="B20" s="229">
        <v>120</v>
      </c>
      <c r="C20" s="264">
        <v>0</v>
      </c>
      <c r="D20" s="264">
        <f t="shared" si="1"/>
        <v>0</v>
      </c>
      <c r="E20" s="269"/>
      <c r="F20" s="269"/>
      <c r="G20" s="269"/>
      <c r="H20" s="269"/>
    </row>
    <row r="21" spans="1:8" ht="16.5" customHeight="1" x14ac:dyDescent="0.2">
      <c r="A21" s="237" t="s">
        <v>1126</v>
      </c>
      <c r="B21" s="229">
        <v>120</v>
      </c>
      <c r="C21" s="264">
        <v>0</v>
      </c>
      <c r="D21" s="264">
        <f t="shared" si="1"/>
        <v>0</v>
      </c>
      <c r="E21" s="269"/>
      <c r="F21" s="269"/>
      <c r="G21" s="269"/>
      <c r="H21" s="269"/>
    </row>
    <row r="22" spans="1:8" ht="16.5" customHeight="1" x14ac:dyDescent="0.2">
      <c r="A22" s="237" t="s">
        <v>108</v>
      </c>
      <c r="B22" s="270">
        <v>120</v>
      </c>
      <c r="C22" s="264">
        <v>0</v>
      </c>
      <c r="D22" s="264">
        <f t="shared" si="1"/>
        <v>0</v>
      </c>
      <c r="E22" s="269"/>
      <c r="F22" s="269"/>
      <c r="G22" s="269"/>
      <c r="H22" s="269"/>
    </row>
    <row r="23" spans="1:8" ht="16.5" customHeight="1" x14ac:dyDescent="0.2">
      <c r="A23" s="237" t="s">
        <v>222</v>
      </c>
      <c r="B23" s="270">
        <v>120</v>
      </c>
      <c r="C23" s="264">
        <v>0</v>
      </c>
      <c r="D23" s="264">
        <f t="shared" si="1"/>
        <v>0</v>
      </c>
      <c r="E23" s="269"/>
      <c r="F23" s="269"/>
      <c r="G23" s="269"/>
      <c r="H23" s="269"/>
    </row>
    <row r="24" spans="1:8" ht="16.5" customHeight="1" x14ac:dyDescent="0.2">
      <c r="A24" s="237" t="s">
        <v>398</v>
      </c>
      <c r="B24" s="270">
        <v>200</v>
      </c>
      <c r="C24" s="264">
        <v>0</v>
      </c>
      <c r="D24" s="264">
        <f t="shared" si="1"/>
        <v>0</v>
      </c>
      <c r="E24" s="269"/>
      <c r="F24" s="269"/>
      <c r="G24" s="269"/>
      <c r="H24" s="269"/>
    </row>
    <row r="25" spans="1:8" ht="16.5" customHeight="1" x14ac:dyDescent="0.2">
      <c r="A25" s="237" t="s">
        <v>322</v>
      </c>
      <c r="B25" s="270" t="s">
        <v>226</v>
      </c>
      <c r="C25" s="264">
        <v>0</v>
      </c>
      <c r="D25" s="264">
        <f t="shared" si="1"/>
        <v>0</v>
      </c>
      <c r="E25" s="269"/>
      <c r="F25" s="269"/>
      <c r="G25" s="269"/>
      <c r="H25" s="269"/>
    </row>
    <row r="26" spans="1:8" ht="16.5" customHeight="1" x14ac:dyDescent="0.2">
      <c r="A26" s="237" t="s">
        <v>323</v>
      </c>
      <c r="B26" s="270">
        <v>200</v>
      </c>
      <c r="C26" s="264">
        <v>0</v>
      </c>
      <c r="D26" s="264">
        <f t="shared" si="1"/>
        <v>0</v>
      </c>
      <c r="E26" s="269"/>
      <c r="F26" s="269"/>
      <c r="G26" s="269"/>
      <c r="H26" s="269"/>
    </row>
    <row r="27" spans="1:8" ht="16.5" customHeight="1" x14ac:dyDescent="0.2">
      <c r="A27" s="237" t="s">
        <v>832</v>
      </c>
      <c r="B27" s="270">
        <v>120</v>
      </c>
      <c r="C27" s="264">
        <v>0</v>
      </c>
      <c r="D27" s="264">
        <f t="shared" si="1"/>
        <v>0</v>
      </c>
      <c r="E27" s="269"/>
      <c r="F27" s="269"/>
      <c r="G27" s="269"/>
      <c r="H27" s="269"/>
    </row>
    <row r="28" spans="1:8" ht="16.5" customHeight="1" x14ac:dyDescent="0.2">
      <c r="A28" s="237" t="s">
        <v>224</v>
      </c>
      <c r="B28" s="270">
        <v>120</v>
      </c>
      <c r="C28" s="264">
        <v>0</v>
      </c>
      <c r="D28" s="264">
        <f t="shared" si="1"/>
        <v>0</v>
      </c>
      <c r="E28" s="269"/>
      <c r="F28" s="269"/>
      <c r="G28" s="269"/>
      <c r="H28" s="269"/>
    </row>
    <row r="29" spans="1:8" ht="16.5" customHeight="1" x14ac:dyDescent="0.2">
      <c r="A29" s="237" t="s">
        <v>892</v>
      </c>
      <c r="B29" s="270">
        <v>120</v>
      </c>
      <c r="C29" s="264">
        <v>0</v>
      </c>
      <c r="D29" s="264">
        <f t="shared" si="1"/>
        <v>0</v>
      </c>
      <c r="E29" s="269"/>
      <c r="F29" s="269"/>
      <c r="G29" s="269"/>
      <c r="H29" s="269"/>
    </row>
    <row r="30" spans="1:8" ht="16.5" customHeight="1" x14ac:dyDescent="0.2">
      <c r="A30" s="237" t="s">
        <v>810</v>
      </c>
      <c r="B30" s="270">
        <v>120</v>
      </c>
      <c r="C30" s="264">
        <v>0</v>
      </c>
      <c r="D30" s="264">
        <f t="shared" si="1"/>
        <v>0</v>
      </c>
      <c r="E30" s="269"/>
      <c r="F30" s="269"/>
      <c r="G30" s="269"/>
      <c r="H30" s="269"/>
    </row>
    <row r="31" spans="1:8" ht="16.5" customHeight="1" x14ac:dyDescent="0.2">
      <c r="A31" s="237" t="s">
        <v>807</v>
      </c>
      <c r="B31" s="270">
        <v>120</v>
      </c>
      <c r="C31" s="264">
        <v>0</v>
      </c>
      <c r="D31" s="264">
        <f t="shared" si="1"/>
        <v>0</v>
      </c>
      <c r="E31" s="269"/>
      <c r="F31" s="269"/>
      <c r="G31" s="269"/>
      <c r="H31" s="269"/>
    </row>
    <row r="32" spans="1:8" ht="16.5" customHeight="1" x14ac:dyDescent="0.2">
      <c r="A32" s="237" t="s">
        <v>806</v>
      </c>
      <c r="B32" s="270">
        <v>120</v>
      </c>
      <c r="C32" s="264">
        <v>0</v>
      </c>
      <c r="D32" s="264">
        <f t="shared" si="1"/>
        <v>0</v>
      </c>
      <c r="E32" s="269"/>
      <c r="F32" s="269"/>
      <c r="G32" s="269"/>
      <c r="H32" s="269"/>
    </row>
    <row r="33" spans="1:9" ht="16.5" customHeight="1" x14ac:dyDescent="0.2">
      <c r="A33" s="237" t="s">
        <v>805</v>
      </c>
      <c r="B33" s="270">
        <v>120</v>
      </c>
      <c r="C33" s="264">
        <v>0</v>
      </c>
      <c r="D33" s="264">
        <f t="shared" si="1"/>
        <v>0</v>
      </c>
      <c r="E33" s="269"/>
      <c r="F33" s="269"/>
      <c r="G33" s="269"/>
      <c r="H33" s="269"/>
    </row>
    <row r="34" spans="1:9" ht="16.5" customHeight="1" x14ac:dyDescent="0.2">
      <c r="A34" s="237" t="s">
        <v>70</v>
      </c>
      <c r="B34" s="270">
        <v>100</v>
      </c>
      <c r="C34" s="264">
        <v>0</v>
      </c>
      <c r="D34" s="264">
        <f t="shared" si="1"/>
        <v>0</v>
      </c>
      <c r="E34" s="269"/>
      <c r="F34" s="269"/>
      <c r="G34" s="269"/>
      <c r="H34" s="269"/>
    </row>
    <row r="35" spans="1:9" ht="16.5" customHeight="1" x14ac:dyDescent="0.2">
      <c r="A35" s="237" t="s">
        <v>60</v>
      </c>
      <c r="B35" s="270">
        <v>70</v>
      </c>
      <c r="C35" s="264">
        <v>0</v>
      </c>
      <c r="D35" s="264">
        <f t="shared" si="1"/>
        <v>0</v>
      </c>
      <c r="E35" s="269"/>
      <c r="F35" s="269"/>
      <c r="G35" s="269"/>
      <c r="H35" s="269"/>
    </row>
    <row r="36" spans="1:9" ht="16.5" customHeight="1" x14ac:dyDescent="0.2">
      <c r="A36" s="237" t="s">
        <v>893</v>
      </c>
      <c r="B36" s="270">
        <v>80</v>
      </c>
      <c r="C36" s="264">
        <v>0</v>
      </c>
      <c r="D36" s="264">
        <f t="shared" si="1"/>
        <v>0</v>
      </c>
      <c r="E36" s="269"/>
      <c r="F36" s="269"/>
      <c r="G36" s="269"/>
      <c r="H36" s="269"/>
    </row>
    <row r="37" spans="1:9" ht="16.5" customHeight="1" x14ac:dyDescent="0.2">
      <c r="A37" s="237" t="s">
        <v>894</v>
      </c>
      <c r="B37" s="270">
        <v>90</v>
      </c>
      <c r="C37" s="264">
        <v>0</v>
      </c>
      <c r="D37" s="264">
        <f t="shared" si="1"/>
        <v>0</v>
      </c>
      <c r="E37" s="269"/>
      <c r="F37" s="269"/>
      <c r="G37" s="269"/>
      <c r="H37" s="269"/>
    </row>
    <row r="38" spans="1:9" ht="16.5" customHeight="1" x14ac:dyDescent="0.2">
      <c r="A38" s="237" t="s">
        <v>895</v>
      </c>
      <c r="B38" s="270">
        <v>90</v>
      </c>
      <c r="C38" s="264">
        <v>0</v>
      </c>
      <c r="D38" s="264">
        <f t="shared" si="1"/>
        <v>0</v>
      </c>
      <c r="E38" s="269"/>
      <c r="F38" s="269"/>
      <c r="G38" s="269"/>
      <c r="H38" s="269"/>
    </row>
    <row r="39" spans="1:9" ht="16.5" customHeight="1" x14ac:dyDescent="0.2">
      <c r="A39" s="237" t="s">
        <v>225</v>
      </c>
      <c r="B39" s="270">
        <v>100</v>
      </c>
      <c r="C39" s="264">
        <v>0</v>
      </c>
      <c r="D39" s="264">
        <f t="shared" si="1"/>
        <v>0</v>
      </c>
      <c r="E39" s="269"/>
      <c r="F39" s="269"/>
      <c r="G39" s="269"/>
      <c r="H39" s="269"/>
    </row>
    <row r="40" spans="1:9" ht="16.5" customHeight="1" x14ac:dyDescent="0.2">
      <c r="A40" s="237" t="s">
        <v>809</v>
      </c>
      <c r="B40" s="270">
        <v>120</v>
      </c>
      <c r="C40" s="264">
        <v>0</v>
      </c>
      <c r="D40" s="264">
        <f t="shared" si="1"/>
        <v>0</v>
      </c>
      <c r="E40" s="269"/>
      <c r="F40" s="269"/>
      <c r="G40" s="269"/>
      <c r="H40" s="269"/>
    </row>
    <row r="41" spans="1:9" ht="16.5" customHeight="1" x14ac:dyDescent="0.2">
      <c r="A41" s="237" t="s">
        <v>812</v>
      </c>
      <c r="B41" s="270">
        <v>120</v>
      </c>
      <c r="C41" s="264">
        <v>0</v>
      </c>
      <c r="D41" s="264">
        <f t="shared" si="1"/>
        <v>0</v>
      </c>
      <c r="E41" s="269"/>
      <c r="F41" s="269"/>
      <c r="G41" s="269"/>
      <c r="H41" s="269"/>
    </row>
    <row r="42" spans="1:9" ht="16.5" customHeight="1" x14ac:dyDescent="0.2">
      <c r="A42" s="237" t="s">
        <v>808</v>
      </c>
      <c r="B42" s="270">
        <v>120</v>
      </c>
      <c r="C42" s="264">
        <v>0</v>
      </c>
      <c r="D42" s="264">
        <f t="shared" si="1"/>
        <v>0</v>
      </c>
      <c r="E42" s="269"/>
      <c r="F42" s="269"/>
      <c r="G42" s="269"/>
      <c r="H42" s="269"/>
    </row>
    <row r="43" spans="1:9" ht="16.5" customHeight="1" x14ac:dyDescent="0.2">
      <c r="A43" s="237" t="s">
        <v>839</v>
      </c>
      <c r="B43" s="270">
        <v>120</v>
      </c>
      <c r="C43" s="264">
        <v>0</v>
      </c>
      <c r="D43" s="264">
        <f t="shared" si="1"/>
        <v>0</v>
      </c>
      <c r="E43" s="269"/>
      <c r="F43" s="269"/>
      <c r="G43" s="269"/>
      <c r="H43" s="269"/>
    </row>
    <row r="44" spans="1:9" ht="16.5" customHeight="1" x14ac:dyDescent="0.2">
      <c r="A44" s="237" t="s">
        <v>499</v>
      </c>
      <c r="B44" s="270">
        <v>100</v>
      </c>
      <c r="C44" s="264">
        <v>0</v>
      </c>
      <c r="D44" s="264">
        <f t="shared" si="1"/>
        <v>0</v>
      </c>
      <c r="E44" s="269"/>
      <c r="F44" s="269"/>
      <c r="G44" s="269"/>
      <c r="H44" s="269"/>
    </row>
    <row r="45" spans="1:9" ht="16.5" customHeight="1" x14ac:dyDescent="0.2">
      <c r="A45" s="237" t="s">
        <v>882</v>
      </c>
      <c r="B45" s="270">
        <v>120</v>
      </c>
      <c r="C45" s="264">
        <v>0</v>
      </c>
      <c r="D45" s="264">
        <f t="shared" si="1"/>
        <v>0</v>
      </c>
      <c r="E45" s="269"/>
      <c r="F45" s="269"/>
      <c r="G45" s="269"/>
      <c r="H45" s="269"/>
    </row>
    <row r="46" spans="1:9" ht="16.5" customHeight="1" x14ac:dyDescent="0.2">
      <c r="A46" s="271" t="s">
        <v>622</v>
      </c>
      <c r="B46" s="272">
        <v>120</v>
      </c>
      <c r="C46" s="264">
        <v>0</v>
      </c>
      <c r="D46" s="264">
        <f t="shared" si="1"/>
        <v>0</v>
      </c>
      <c r="E46" s="269"/>
      <c r="F46" s="269"/>
      <c r="G46" s="269"/>
      <c r="H46" s="269"/>
    </row>
    <row r="47" spans="1:9" ht="16.5" customHeight="1" x14ac:dyDescent="0.2">
      <c r="A47" s="273"/>
      <c r="B47" s="270"/>
      <c r="C47" s="274"/>
      <c r="D47" s="266"/>
      <c r="E47" s="266"/>
      <c r="F47" s="263"/>
      <c r="G47" s="266"/>
      <c r="H47" s="266"/>
      <c r="I47" s="141" t="s">
        <v>1083</v>
      </c>
    </row>
    <row r="48" spans="1:9" ht="16.5" customHeight="1" x14ac:dyDescent="0.2">
      <c r="A48" s="390" t="s">
        <v>678</v>
      </c>
      <c r="B48" s="391"/>
      <c r="C48" s="253"/>
      <c r="D48" s="244"/>
      <c r="E48" s="244"/>
      <c r="F48" s="241"/>
      <c r="G48" s="244"/>
      <c r="H48" s="244"/>
    </row>
    <row r="49" spans="1:8" ht="16.5" customHeight="1" x14ac:dyDescent="0.2">
      <c r="A49" s="237" t="s">
        <v>81</v>
      </c>
      <c r="B49" s="270" t="s">
        <v>106</v>
      </c>
      <c r="C49" s="264">
        <v>0</v>
      </c>
      <c r="D49" s="264">
        <f t="shared" ref="D49:D73" si="2">C49*1.1</f>
        <v>0</v>
      </c>
      <c r="E49" s="269"/>
      <c r="F49" s="269"/>
      <c r="G49" s="269"/>
      <c r="H49" s="269"/>
    </row>
    <row r="50" spans="1:8" ht="16.5" customHeight="1" x14ac:dyDescent="0.2">
      <c r="A50" s="237" t="s">
        <v>53</v>
      </c>
      <c r="B50" s="270">
        <v>120</v>
      </c>
      <c r="C50" s="264">
        <v>0</v>
      </c>
      <c r="D50" s="264">
        <f t="shared" si="2"/>
        <v>0</v>
      </c>
      <c r="E50" s="269"/>
      <c r="F50" s="269"/>
      <c r="G50" s="269"/>
      <c r="H50" s="269"/>
    </row>
    <row r="51" spans="1:8" ht="16.5" customHeight="1" x14ac:dyDescent="0.2">
      <c r="A51" s="237" t="s">
        <v>54</v>
      </c>
      <c r="B51" s="270">
        <v>120</v>
      </c>
      <c r="C51" s="264">
        <v>0</v>
      </c>
      <c r="D51" s="264">
        <f t="shared" si="2"/>
        <v>0</v>
      </c>
      <c r="E51" s="269"/>
      <c r="F51" s="269"/>
      <c r="G51" s="269"/>
      <c r="H51" s="269"/>
    </row>
    <row r="52" spans="1:8" ht="16.5" customHeight="1" x14ac:dyDescent="0.2">
      <c r="A52" s="237" t="s">
        <v>859</v>
      </c>
      <c r="B52" s="270">
        <v>120</v>
      </c>
      <c r="C52" s="264">
        <v>0</v>
      </c>
      <c r="D52" s="264">
        <f t="shared" si="2"/>
        <v>0</v>
      </c>
      <c r="E52" s="269"/>
      <c r="F52" s="269"/>
      <c r="G52" s="269"/>
      <c r="H52" s="269"/>
    </row>
    <row r="53" spans="1:8" ht="16.5" customHeight="1" x14ac:dyDescent="0.2">
      <c r="A53" s="237" t="s">
        <v>860</v>
      </c>
      <c r="B53" s="270">
        <v>120</v>
      </c>
      <c r="C53" s="264">
        <v>0</v>
      </c>
      <c r="D53" s="264">
        <f t="shared" si="2"/>
        <v>0</v>
      </c>
      <c r="E53" s="269"/>
      <c r="F53" s="269"/>
      <c r="G53" s="269"/>
      <c r="H53" s="269"/>
    </row>
    <row r="54" spans="1:8" ht="16.5" customHeight="1" x14ac:dyDescent="0.2">
      <c r="A54" s="237" t="s">
        <v>837</v>
      </c>
      <c r="B54" s="270">
        <v>120</v>
      </c>
      <c r="C54" s="264">
        <v>0</v>
      </c>
      <c r="D54" s="264">
        <f t="shared" si="2"/>
        <v>0</v>
      </c>
      <c r="E54" s="269"/>
      <c r="F54" s="269"/>
      <c r="G54" s="269"/>
      <c r="H54" s="269"/>
    </row>
    <row r="55" spans="1:8" ht="16.5" customHeight="1" x14ac:dyDescent="0.2">
      <c r="A55" s="237" t="s">
        <v>964</v>
      </c>
      <c r="B55" s="270">
        <v>120</v>
      </c>
      <c r="C55" s="264">
        <v>0</v>
      </c>
      <c r="D55" s="264">
        <f t="shared" si="2"/>
        <v>0</v>
      </c>
      <c r="E55" s="269"/>
      <c r="F55" s="269"/>
      <c r="G55" s="269"/>
      <c r="H55" s="269"/>
    </row>
    <row r="56" spans="1:8" ht="16.5" customHeight="1" x14ac:dyDescent="0.2">
      <c r="A56" s="237" t="s">
        <v>903</v>
      </c>
      <c r="B56" s="270">
        <v>120</v>
      </c>
      <c r="C56" s="264">
        <v>0</v>
      </c>
      <c r="D56" s="264">
        <f t="shared" si="2"/>
        <v>0</v>
      </c>
      <c r="E56" s="269"/>
      <c r="F56" s="269"/>
      <c r="G56" s="269"/>
      <c r="H56" s="269"/>
    </row>
    <row r="57" spans="1:8" ht="16.5" customHeight="1" x14ac:dyDescent="0.2">
      <c r="A57" s="237" t="s">
        <v>834</v>
      </c>
      <c r="B57" s="270">
        <v>120</v>
      </c>
      <c r="C57" s="264">
        <v>0</v>
      </c>
      <c r="D57" s="264">
        <f t="shared" si="2"/>
        <v>0</v>
      </c>
      <c r="E57" s="269"/>
      <c r="F57" s="269"/>
      <c r="G57" s="269"/>
      <c r="H57" s="269"/>
    </row>
    <row r="58" spans="1:8" ht="16.5" customHeight="1" x14ac:dyDescent="0.2">
      <c r="A58" s="237" t="s">
        <v>835</v>
      </c>
      <c r="B58" s="270">
        <v>120</v>
      </c>
      <c r="C58" s="264">
        <v>0</v>
      </c>
      <c r="D58" s="264">
        <f t="shared" si="2"/>
        <v>0</v>
      </c>
      <c r="E58" s="269"/>
      <c r="F58" s="269"/>
      <c r="G58" s="269"/>
      <c r="H58" s="269"/>
    </row>
    <row r="59" spans="1:8" ht="16.5" customHeight="1" x14ac:dyDescent="0.2">
      <c r="A59" s="237" t="s">
        <v>55</v>
      </c>
      <c r="B59" s="270">
        <v>120</v>
      </c>
      <c r="C59" s="264">
        <v>0</v>
      </c>
      <c r="D59" s="264">
        <f t="shared" si="2"/>
        <v>0</v>
      </c>
      <c r="E59" s="269"/>
      <c r="F59" s="269"/>
      <c r="G59" s="269"/>
      <c r="H59" s="269"/>
    </row>
    <row r="60" spans="1:8" ht="16.5" customHeight="1" x14ac:dyDescent="0.2">
      <c r="A60" s="237" t="s">
        <v>58</v>
      </c>
      <c r="B60" s="270">
        <v>120</v>
      </c>
      <c r="C60" s="264">
        <v>0</v>
      </c>
      <c r="D60" s="264">
        <f t="shared" si="2"/>
        <v>0</v>
      </c>
      <c r="E60" s="269"/>
      <c r="F60" s="269"/>
      <c r="G60" s="269"/>
      <c r="H60" s="269"/>
    </row>
    <row r="61" spans="1:8" ht="16.5" customHeight="1" x14ac:dyDescent="0.2">
      <c r="A61" s="237" t="s">
        <v>896</v>
      </c>
      <c r="B61" s="270">
        <v>120</v>
      </c>
      <c r="C61" s="264">
        <v>0</v>
      </c>
      <c r="D61" s="264">
        <f t="shared" si="2"/>
        <v>0</v>
      </c>
      <c r="E61" s="269"/>
      <c r="F61" s="269"/>
      <c r="G61" s="269"/>
      <c r="H61" s="269"/>
    </row>
    <row r="62" spans="1:8" ht="16.5" customHeight="1" x14ac:dyDescent="0.2">
      <c r="A62" s="237" t="s">
        <v>820</v>
      </c>
      <c r="B62" s="270">
        <v>120</v>
      </c>
      <c r="C62" s="264">
        <v>0</v>
      </c>
      <c r="D62" s="264">
        <f t="shared" si="2"/>
        <v>0</v>
      </c>
      <c r="E62" s="269"/>
      <c r="F62" s="269"/>
      <c r="G62" s="269"/>
      <c r="H62" s="269"/>
    </row>
    <row r="63" spans="1:8" ht="16.5" customHeight="1" x14ac:dyDescent="0.2">
      <c r="A63" s="237" t="s">
        <v>838</v>
      </c>
      <c r="B63" s="270">
        <v>120</v>
      </c>
      <c r="C63" s="264">
        <v>0</v>
      </c>
      <c r="D63" s="264">
        <f t="shared" si="2"/>
        <v>0</v>
      </c>
      <c r="E63" s="269"/>
      <c r="F63" s="269"/>
      <c r="G63" s="269"/>
      <c r="H63" s="269"/>
    </row>
    <row r="64" spans="1:8" ht="16.5" customHeight="1" x14ac:dyDescent="0.2">
      <c r="A64" s="237" t="s">
        <v>57</v>
      </c>
      <c r="B64" s="270">
        <v>120</v>
      </c>
      <c r="C64" s="264">
        <v>0</v>
      </c>
      <c r="D64" s="264">
        <f t="shared" si="2"/>
        <v>0</v>
      </c>
      <c r="E64" s="269"/>
      <c r="F64" s="269"/>
      <c r="G64" s="269"/>
      <c r="H64" s="269"/>
    </row>
    <row r="65" spans="1:8" ht="16.5" customHeight="1" x14ac:dyDescent="0.2">
      <c r="A65" s="237" t="s">
        <v>82</v>
      </c>
      <c r="B65" s="270">
        <v>120</v>
      </c>
      <c r="C65" s="264">
        <v>0</v>
      </c>
      <c r="D65" s="264">
        <f t="shared" si="2"/>
        <v>0</v>
      </c>
      <c r="E65" s="269"/>
      <c r="F65" s="269"/>
      <c r="G65" s="269"/>
      <c r="H65" s="269"/>
    </row>
    <row r="66" spans="1:8" ht="16.5" customHeight="1" x14ac:dyDescent="0.2">
      <c r="A66" s="237" t="s">
        <v>56</v>
      </c>
      <c r="B66" s="270">
        <v>120</v>
      </c>
      <c r="C66" s="264">
        <v>0</v>
      </c>
      <c r="D66" s="264">
        <f t="shared" si="2"/>
        <v>0</v>
      </c>
      <c r="E66" s="269"/>
      <c r="F66" s="269"/>
      <c r="G66" s="269"/>
      <c r="H66" s="269"/>
    </row>
    <row r="67" spans="1:8" ht="16.5" customHeight="1" x14ac:dyDescent="0.2">
      <c r="A67" s="237" t="s">
        <v>59</v>
      </c>
      <c r="B67" s="270">
        <v>120</v>
      </c>
      <c r="C67" s="264">
        <v>0</v>
      </c>
      <c r="D67" s="264">
        <f t="shared" si="2"/>
        <v>0</v>
      </c>
      <c r="E67" s="269"/>
      <c r="F67" s="269"/>
      <c r="G67" s="269"/>
      <c r="H67" s="269"/>
    </row>
    <row r="68" spans="1:8" ht="16.5" customHeight="1" x14ac:dyDescent="0.2">
      <c r="A68" s="237" t="s">
        <v>811</v>
      </c>
      <c r="B68" s="270">
        <v>120</v>
      </c>
      <c r="C68" s="264">
        <v>0</v>
      </c>
      <c r="D68" s="264">
        <f t="shared" si="2"/>
        <v>0</v>
      </c>
      <c r="E68" s="269"/>
      <c r="F68" s="269"/>
      <c r="G68" s="269"/>
      <c r="H68" s="269"/>
    </row>
    <row r="69" spans="1:8" ht="16.5" customHeight="1" x14ac:dyDescent="0.2">
      <c r="A69" s="237" t="s">
        <v>969</v>
      </c>
      <c r="B69" s="270">
        <v>120</v>
      </c>
      <c r="C69" s="264">
        <v>0</v>
      </c>
      <c r="D69" s="264">
        <f t="shared" si="2"/>
        <v>0</v>
      </c>
      <c r="E69" s="269"/>
      <c r="F69" s="269"/>
      <c r="G69" s="269"/>
      <c r="H69" s="269"/>
    </row>
    <row r="70" spans="1:8" ht="16.5" customHeight="1" x14ac:dyDescent="0.2">
      <c r="A70" s="237" t="s">
        <v>101</v>
      </c>
      <c r="B70" s="270">
        <v>120</v>
      </c>
      <c r="C70" s="264">
        <v>0</v>
      </c>
      <c r="D70" s="264">
        <f t="shared" si="2"/>
        <v>0</v>
      </c>
      <c r="E70" s="269"/>
      <c r="F70" s="269"/>
      <c r="G70" s="269"/>
      <c r="H70" s="269"/>
    </row>
    <row r="71" spans="1:8" ht="16.5" customHeight="1" x14ac:dyDescent="0.2">
      <c r="A71" s="237" t="s">
        <v>885</v>
      </c>
      <c r="B71" s="270">
        <v>120</v>
      </c>
      <c r="C71" s="264">
        <v>0</v>
      </c>
      <c r="D71" s="264">
        <f t="shared" si="2"/>
        <v>0</v>
      </c>
      <c r="E71" s="269"/>
      <c r="F71" s="269"/>
      <c r="G71" s="269"/>
      <c r="H71" s="269"/>
    </row>
    <row r="72" spans="1:8" ht="16.5" customHeight="1" x14ac:dyDescent="0.2">
      <c r="A72" s="237" t="s">
        <v>380</v>
      </c>
      <c r="B72" s="270">
        <v>120</v>
      </c>
      <c r="C72" s="264">
        <v>0</v>
      </c>
      <c r="D72" s="264">
        <f t="shared" si="2"/>
        <v>0</v>
      </c>
      <c r="E72" s="269"/>
      <c r="F72" s="269"/>
      <c r="G72" s="269"/>
      <c r="H72" s="269"/>
    </row>
    <row r="73" spans="1:8" ht="16.5" customHeight="1" x14ac:dyDescent="0.2">
      <c r="A73" s="271" t="s">
        <v>71</v>
      </c>
      <c r="B73" s="272">
        <v>120</v>
      </c>
      <c r="C73" s="264">
        <v>0</v>
      </c>
      <c r="D73" s="264">
        <f t="shared" si="2"/>
        <v>0</v>
      </c>
      <c r="E73" s="275"/>
      <c r="F73" s="269"/>
      <c r="G73" s="275"/>
      <c r="H73" s="275"/>
    </row>
    <row r="74" spans="1:8" ht="16.5" customHeight="1" x14ac:dyDescent="0.2">
      <c r="A74" s="273"/>
      <c r="B74" s="270"/>
      <c r="C74" s="281"/>
      <c r="D74" s="268"/>
      <c r="E74" s="268"/>
      <c r="F74" s="263"/>
      <c r="G74" s="268"/>
      <c r="H74" s="268"/>
    </row>
    <row r="75" spans="1:8" ht="16.5" customHeight="1" x14ac:dyDescent="0.2">
      <c r="A75" s="233" t="s">
        <v>831</v>
      </c>
      <c r="B75" s="228"/>
      <c r="C75" s="392" t="s">
        <v>1105</v>
      </c>
      <c r="D75" s="393" t="s">
        <v>1098</v>
      </c>
      <c r="E75" s="393" t="s">
        <v>1099</v>
      </c>
      <c r="F75" s="394" t="s">
        <v>1100</v>
      </c>
      <c r="G75" s="241"/>
      <c r="H75" s="241"/>
    </row>
    <row r="76" spans="1:8" ht="16.5" customHeight="1" x14ac:dyDescent="0.2">
      <c r="A76" s="237" t="s">
        <v>107</v>
      </c>
      <c r="B76" s="229" t="s">
        <v>813</v>
      </c>
      <c r="C76" s="264">
        <v>0</v>
      </c>
      <c r="D76" s="264">
        <f t="shared" ref="D76:D119" si="3">C76*1.1</f>
        <v>0</v>
      </c>
      <c r="E76" s="277">
        <v>0</v>
      </c>
      <c r="F76" s="265">
        <f>E76*1.1</f>
        <v>0</v>
      </c>
      <c r="G76" s="269"/>
      <c r="H76" s="269"/>
    </row>
    <row r="77" spans="1:8" ht="16.5" customHeight="1" x14ac:dyDescent="0.2">
      <c r="A77" s="237" t="s">
        <v>816</v>
      </c>
      <c r="B77" s="229" t="s">
        <v>813</v>
      </c>
      <c r="C77" s="264">
        <v>0</v>
      </c>
      <c r="D77" s="264">
        <f t="shared" si="3"/>
        <v>0</v>
      </c>
      <c r="E77" s="277">
        <v>0</v>
      </c>
      <c r="F77" s="265">
        <f t="shared" ref="F77:F119" si="4">E77*1.1</f>
        <v>0</v>
      </c>
      <c r="G77" s="269"/>
      <c r="H77" s="269"/>
    </row>
    <row r="78" spans="1:8" ht="16.5" customHeight="1" x14ac:dyDescent="0.2">
      <c r="A78" s="237" t="s">
        <v>817</v>
      </c>
      <c r="B78" s="229" t="s">
        <v>813</v>
      </c>
      <c r="C78" s="264">
        <v>0</v>
      </c>
      <c r="D78" s="264">
        <f t="shared" si="3"/>
        <v>0</v>
      </c>
      <c r="E78" s="277">
        <v>0</v>
      </c>
      <c r="F78" s="265">
        <f t="shared" si="4"/>
        <v>0</v>
      </c>
      <c r="G78" s="269"/>
      <c r="H78" s="269"/>
    </row>
    <row r="79" spans="1:8" ht="16.5" customHeight="1" x14ac:dyDescent="0.2">
      <c r="A79" s="237" t="s">
        <v>818</v>
      </c>
      <c r="B79" s="229" t="s">
        <v>813</v>
      </c>
      <c r="C79" s="264">
        <v>0</v>
      </c>
      <c r="D79" s="264">
        <f t="shared" si="3"/>
        <v>0</v>
      </c>
      <c r="E79" s="277">
        <v>0</v>
      </c>
      <c r="F79" s="265">
        <f t="shared" si="4"/>
        <v>0</v>
      </c>
      <c r="G79" s="269"/>
      <c r="H79" s="269"/>
    </row>
    <row r="80" spans="1:8" ht="16.5" customHeight="1" x14ac:dyDescent="0.2">
      <c r="A80" s="237" t="s">
        <v>1127</v>
      </c>
      <c r="B80" s="229" t="s">
        <v>1128</v>
      </c>
      <c r="C80" s="264">
        <v>0</v>
      </c>
      <c r="D80" s="264">
        <f t="shared" si="3"/>
        <v>0</v>
      </c>
      <c r="E80" s="277">
        <v>0</v>
      </c>
      <c r="F80" s="265">
        <f t="shared" si="4"/>
        <v>0</v>
      </c>
      <c r="G80" s="269"/>
      <c r="H80" s="269"/>
    </row>
    <row r="81" spans="1:8" ht="16.5" customHeight="1" x14ac:dyDescent="0.2">
      <c r="A81" s="237" t="s">
        <v>819</v>
      </c>
      <c r="B81" s="229" t="s">
        <v>813</v>
      </c>
      <c r="C81" s="264">
        <v>0</v>
      </c>
      <c r="D81" s="264">
        <f t="shared" si="3"/>
        <v>0</v>
      </c>
      <c r="E81" s="277">
        <v>0</v>
      </c>
      <c r="F81" s="265">
        <f t="shared" si="4"/>
        <v>0</v>
      </c>
      <c r="G81" s="269"/>
      <c r="H81" s="269"/>
    </row>
    <row r="82" spans="1:8" ht="16.5" customHeight="1" x14ac:dyDescent="0.2">
      <c r="A82" s="237" t="s">
        <v>972</v>
      </c>
      <c r="B82" s="229" t="s">
        <v>813</v>
      </c>
      <c r="C82" s="264">
        <v>0</v>
      </c>
      <c r="D82" s="264">
        <f t="shared" si="3"/>
        <v>0</v>
      </c>
      <c r="E82" s="277">
        <v>0</v>
      </c>
      <c r="F82" s="265">
        <f t="shared" si="4"/>
        <v>0</v>
      </c>
      <c r="G82" s="269"/>
      <c r="H82" s="269"/>
    </row>
    <row r="83" spans="1:8" ht="16.5" customHeight="1" x14ac:dyDescent="0.2">
      <c r="A83" s="237" t="s">
        <v>971</v>
      </c>
      <c r="B83" s="229" t="s">
        <v>813</v>
      </c>
      <c r="C83" s="264">
        <v>0</v>
      </c>
      <c r="D83" s="264">
        <f t="shared" si="3"/>
        <v>0</v>
      </c>
      <c r="E83" s="277">
        <v>0</v>
      </c>
      <c r="F83" s="265">
        <f t="shared" si="4"/>
        <v>0</v>
      </c>
      <c r="G83" s="269"/>
      <c r="H83" s="269"/>
    </row>
    <row r="84" spans="1:8" ht="16.5" customHeight="1" x14ac:dyDescent="0.2">
      <c r="A84" s="237" t="s">
        <v>973</v>
      </c>
      <c r="B84" s="229" t="s">
        <v>813</v>
      </c>
      <c r="C84" s="264">
        <v>0</v>
      </c>
      <c r="D84" s="264">
        <f t="shared" si="3"/>
        <v>0</v>
      </c>
      <c r="E84" s="277">
        <v>0</v>
      </c>
      <c r="F84" s="265">
        <f t="shared" si="4"/>
        <v>0</v>
      </c>
      <c r="G84" s="269"/>
      <c r="H84" s="269"/>
    </row>
    <row r="85" spans="1:8" ht="16.5" customHeight="1" x14ac:dyDescent="0.2">
      <c r="A85" s="237" t="s">
        <v>898</v>
      </c>
      <c r="B85" s="229" t="s">
        <v>813</v>
      </c>
      <c r="C85" s="264">
        <v>0</v>
      </c>
      <c r="D85" s="264">
        <f t="shared" si="3"/>
        <v>0</v>
      </c>
      <c r="E85" s="277">
        <v>0</v>
      </c>
      <c r="F85" s="265">
        <f t="shared" si="4"/>
        <v>0</v>
      </c>
      <c r="G85" s="269"/>
      <c r="H85" s="269"/>
    </row>
    <row r="86" spans="1:8" ht="16.5" customHeight="1" x14ac:dyDescent="0.2">
      <c r="A86" s="237" t="s">
        <v>423</v>
      </c>
      <c r="B86" s="229" t="s">
        <v>813</v>
      </c>
      <c r="C86" s="264">
        <v>0</v>
      </c>
      <c r="D86" s="264">
        <f t="shared" si="3"/>
        <v>0</v>
      </c>
      <c r="E86" s="277">
        <v>0</v>
      </c>
      <c r="F86" s="265">
        <f t="shared" si="4"/>
        <v>0</v>
      </c>
      <c r="G86" s="269"/>
      <c r="H86" s="269"/>
    </row>
    <row r="87" spans="1:8" ht="16.5" customHeight="1" x14ac:dyDescent="0.2">
      <c r="A87" s="237" t="s">
        <v>404</v>
      </c>
      <c r="B87" s="229" t="s">
        <v>813</v>
      </c>
      <c r="C87" s="264">
        <v>0</v>
      </c>
      <c r="D87" s="264">
        <f t="shared" si="3"/>
        <v>0</v>
      </c>
      <c r="E87" s="277">
        <v>0</v>
      </c>
      <c r="F87" s="265">
        <f t="shared" si="4"/>
        <v>0</v>
      </c>
      <c r="G87" s="269"/>
      <c r="H87" s="269"/>
    </row>
    <row r="88" spans="1:8" ht="16.5" customHeight="1" x14ac:dyDescent="0.2">
      <c r="A88" s="237" t="s">
        <v>403</v>
      </c>
      <c r="B88" s="229" t="s">
        <v>813</v>
      </c>
      <c r="C88" s="264">
        <v>0</v>
      </c>
      <c r="D88" s="264">
        <f t="shared" si="3"/>
        <v>0</v>
      </c>
      <c r="E88" s="277">
        <v>0</v>
      </c>
      <c r="F88" s="265">
        <f t="shared" si="4"/>
        <v>0</v>
      </c>
      <c r="G88" s="269"/>
      <c r="H88" s="269"/>
    </row>
    <row r="89" spans="1:8" ht="16.5" customHeight="1" x14ac:dyDescent="0.2">
      <c r="A89" s="237" t="s">
        <v>905</v>
      </c>
      <c r="B89" s="229" t="s">
        <v>813</v>
      </c>
      <c r="C89" s="264">
        <v>0</v>
      </c>
      <c r="D89" s="264">
        <f t="shared" si="3"/>
        <v>0</v>
      </c>
      <c r="E89" s="277">
        <v>0</v>
      </c>
      <c r="F89" s="265">
        <f t="shared" si="4"/>
        <v>0</v>
      </c>
      <c r="G89" s="269"/>
      <c r="H89" s="269"/>
    </row>
    <row r="90" spans="1:8" ht="16.5" customHeight="1" x14ac:dyDescent="0.2">
      <c r="A90" s="237" t="s">
        <v>424</v>
      </c>
      <c r="B90" s="229" t="s">
        <v>813</v>
      </c>
      <c r="C90" s="264">
        <v>0</v>
      </c>
      <c r="D90" s="264">
        <f t="shared" si="3"/>
        <v>0</v>
      </c>
      <c r="E90" s="277">
        <v>0</v>
      </c>
      <c r="F90" s="265">
        <f t="shared" si="4"/>
        <v>0</v>
      </c>
      <c r="G90" s="269"/>
      <c r="H90" s="269"/>
    </row>
    <row r="91" spans="1:8" ht="16.5" customHeight="1" x14ac:dyDescent="0.2">
      <c r="A91" s="277" t="s">
        <v>425</v>
      </c>
      <c r="B91" s="229" t="s">
        <v>813</v>
      </c>
      <c r="C91" s="264">
        <v>0</v>
      </c>
      <c r="D91" s="264">
        <f t="shared" si="3"/>
        <v>0</v>
      </c>
      <c r="E91" s="277">
        <v>0</v>
      </c>
      <c r="F91" s="265">
        <f t="shared" si="4"/>
        <v>0</v>
      </c>
      <c r="G91" s="269"/>
      <c r="H91" s="269"/>
    </row>
    <row r="92" spans="1:8" ht="16.5" customHeight="1" x14ac:dyDescent="0.2">
      <c r="A92" s="237" t="s">
        <v>426</v>
      </c>
      <c r="B92" s="229" t="s">
        <v>813</v>
      </c>
      <c r="C92" s="264">
        <v>0</v>
      </c>
      <c r="D92" s="264">
        <f t="shared" si="3"/>
        <v>0</v>
      </c>
      <c r="E92" s="277">
        <v>0</v>
      </c>
      <c r="F92" s="265">
        <f t="shared" si="4"/>
        <v>0</v>
      </c>
      <c r="G92" s="269"/>
      <c r="H92" s="269"/>
    </row>
    <row r="93" spans="1:8" ht="16.5" customHeight="1" x14ac:dyDescent="0.2">
      <c r="A93" s="237" t="s">
        <v>427</v>
      </c>
      <c r="B93" s="229" t="s">
        <v>813</v>
      </c>
      <c r="C93" s="264">
        <v>0</v>
      </c>
      <c r="D93" s="264">
        <f t="shared" si="3"/>
        <v>0</v>
      </c>
      <c r="E93" s="277">
        <v>0</v>
      </c>
      <c r="F93" s="265">
        <f t="shared" si="4"/>
        <v>0</v>
      </c>
      <c r="G93" s="269"/>
      <c r="H93" s="269"/>
    </row>
    <row r="94" spans="1:8" ht="16.5" customHeight="1" x14ac:dyDescent="0.2">
      <c r="A94" s="237" t="s">
        <v>428</v>
      </c>
      <c r="B94" s="229" t="s">
        <v>813</v>
      </c>
      <c r="C94" s="264">
        <v>0</v>
      </c>
      <c r="D94" s="264">
        <f t="shared" si="3"/>
        <v>0</v>
      </c>
      <c r="E94" s="277">
        <v>0</v>
      </c>
      <c r="F94" s="265">
        <f t="shared" si="4"/>
        <v>0</v>
      </c>
      <c r="G94" s="269"/>
      <c r="H94" s="269"/>
    </row>
    <row r="95" spans="1:8" ht="16.5" customHeight="1" x14ac:dyDescent="0.2">
      <c r="A95" s="237" t="s">
        <v>430</v>
      </c>
      <c r="B95" s="229" t="s">
        <v>813</v>
      </c>
      <c r="C95" s="264">
        <v>0</v>
      </c>
      <c r="D95" s="264">
        <f t="shared" si="3"/>
        <v>0</v>
      </c>
      <c r="E95" s="277">
        <v>0</v>
      </c>
      <c r="F95" s="265">
        <f t="shared" si="4"/>
        <v>0</v>
      </c>
      <c r="G95" s="269"/>
      <c r="H95" s="269"/>
    </row>
    <row r="96" spans="1:8" ht="16.5" customHeight="1" x14ac:dyDescent="0.2">
      <c r="A96" s="237" t="s">
        <v>83</v>
      </c>
      <c r="B96" s="229" t="s">
        <v>813</v>
      </c>
      <c r="C96" s="264">
        <v>0</v>
      </c>
      <c r="D96" s="264">
        <f t="shared" si="3"/>
        <v>0</v>
      </c>
      <c r="E96" s="277">
        <v>0</v>
      </c>
      <c r="F96" s="265">
        <f t="shared" si="4"/>
        <v>0</v>
      </c>
      <c r="G96" s="269"/>
      <c r="H96" s="269"/>
    </row>
    <row r="97" spans="1:8" ht="16.5" customHeight="1" x14ac:dyDescent="0.2">
      <c r="A97" s="237" t="s">
        <v>429</v>
      </c>
      <c r="B97" s="229" t="s">
        <v>813</v>
      </c>
      <c r="C97" s="264">
        <v>0</v>
      </c>
      <c r="D97" s="264">
        <f t="shared" si="3"/>
        <v>0</v>
      </c>
      <c r="E97" s="277">
        <v>0</v>
      </c>
      <c r="F97" s="265">
        <f t="shared" si="4"/>
        <v>0</v>
      </c>
      <c r="G97" s="269"/>
      <c r="H97" s="269"/>
    </row>
    <row r="98" spans="1:8" ht="16.5" customHeight="1" x14ac:dyDescent="0.2">
      <c r="A98" s="278" t="s">
        <v>431</v>
      </c>
      <c r="B98" s="229" t="s">
        <v>813</v>
      </c>
      <c r="C98" s="264">
        <v>0</v>
      </c>
      <c r="D98" s="264">
        <f t="shared" si="3"/>
        <v>0</v>
      </c>
      <c r="E98" s="277">
        <v>0</v>
      </c>
      <c r="F98" s="265">
        <f t="shared" si="4"/>
        <v>0</v>
      </c>
      <c r="G98" s="269"/>
      <c r="H98" s="269"/>
    </row>
    <row r="99" spans="1:8" ht="16.5" customHeight="1" x14ac:dyDescent="0.2">
      <c r="A99" s="237" t="s">
        <v>432</v>
      </c>
      <c r="B99" s="229" t="s">
        <v>813</v>
      </c>
      <c r="C99" s="264">
        <v>0</v>
      </c>
      <c r="D99" s="264">
        <f t="shared" si="3"/>
        <v>0</v>
      </c>
      <c r="E99" s="277">
        <v>0</v>
      </c>
      <c r="F99" s="265">
        <f t="shared" si="4"/>
        <v>0</v>
      </c>
      <c r="G99" s="269"/>
      <c r="H99" s="269"/>
    </row>
    <row r="100" spans="1:8" ht="16.5" customHeight="1" x14ac:dyDescent="0.2">
      <c r="A100" s="237" t="s">
        <v>435</v>
      </c>
      <c r="B100" s="229" t="s">
        <v>813</v>
      </c>
      <c r="C100" s="264">
        <v>0</v>
      </c>
      <c r="D100" s="264">
        <f t="shared" si="3"/>
        <v>0</v>
      </c>
      <c r="E100" s="277">
        <v>0</v>
      </c>
      <c r="F100" s="265">
        <f t="shared" si="4"/>
        <v>0</v>
      </c>
      <c r="G100" s="269"/>
      <c r="H100" s="269"/>
    </row>
    <row r="101" spans="1:8" ht="16.5" customHeight="1" x14ac:dyDescent="0.2">
      <c r="A101" s="237" t="s">
        <v>61</v>
      </c>
      <c r="B101" s="229" t="s">
        <v>813</v>
      </c>
      <c r="C101" s="264">
        <v>0</v>
      </c>
      <c r="D101" s="264">
        <f t="shared" si="3"/>
        <v>0</v>
      </c>
      <c r="E101" s="277">
        <v>0</v>
      </c>
      <c r="F101" s="265">
        <f t="shared" si="4"/>
        <v>0</v>
      </c>
      <c r="G101" s="269"/>
      <c r="H101" s="269"/>
    </row>
    <row r="102" spans="1:8" ht="16.5" customHeight="1" x14ac:dyDescent="0.2">
      <c r="A102" s="237" t="s">
        <v>396</v>
      </c>
      <c r="B102" s="229" t="s">
        <v>813</v>
      </c>
      <c r="C102" s="264">
        <v>0</v>
      </c>
      <c r="D102" s="264">
        <f t="shared" si="3"/>
        <v>0</v>
      </c>
      <c r="E102" s="277">
        <v>0</v>
      </c>
      <c r="F102" s="265">
        <f t="shared" si="4"/>
        <v>0</v>
      </c>
      <c r="G102" s="269"/>
      <c r="H102" s="269"/>
    </row>
    <row r="103" spans="1:8" ht="16.5" customHeight="1" x14ac:dyDescent="0.2">
      <c r="A103" s="237" t="s">
        <v>433</v>
      </c>
      <c r="B103" s="229" t="s">
        <v>813</v>
      </c>
      <c r="C103" s="264">
        <v>0</v>
      </c>
      <c r="D103" s="264">
        <f t="shared" si="3"/>
        <v>0</v>
      </c>
      <c r="E103" s="277">
        <v>0</v>
      </c>
      <c r="F103" s="265">
        <f t="shared" si="4"/>
        <v>0</v>
      </c>
      <c r="G103" s="269"/>
      <c r="H103" s="269"/>
    </row>
    <row r="104" spans="1:8" ht="16.5" customHeight="1" x14ac:dyDescent="0.2">
      <c r="A104" s="237" t="s">
        <v>434</v>
      </c>
      <c r="B104" s="229" t="s">
        <v>813</v>
      </c>
      <c r="C104" s="264">
        <v>0</v>
      </c>
      <c r="D104" s="264">
        <f t="shared" si="3"/>
        <v>0</v>
      </c>
      <c r="E104" s="277">
        <v>0</v>
      </c>
      <c r="F104" s="265">
        <f t="shared" si="4"/>
        <v>0</v>
      </c>
      <c r="G104" s="269"/>
      <c r="H104" s="269"/>
    </row>
    <row r="105" spans="1:8" ht="16.5" customHeight="1" x14ac:dyDescent="0.2">
      <c r="A105" s="237" t="s">
        <v>436</v>
      </c>
      <c r="B105" s="229" t="s">
        <v>813</v>
      </c>
      <c r="C105" s="264">
        <v>0</v>
      </c>
      <c r="D105" s="264">
        <f t="shared" si="3"/>
        <v>0</v>
      </c>
      <c r="E105" s="277">
        <v>0</v>
      </c>
      <c r="F105" s="265">
        <f t="shared" si="4"/>
        <v>0</v>
      </c>
      <c r="G105" s="269"/>
      <c r="H105" s="269"/>
    </row>
    <row r="106" spans="1:8" ht="16.5" customHeight="1" x14ac:dyDescent="0.2">
      <c r="A106" s="237" t="s">
        <v>405</v>
      </c>
      <c r="B106" s="229" t="s">
        <v>813</v>
      </c>
      <c r="C106" s="264">
        <v>0</v>
      </c>
      <c r="D106" s="264">
        <f t="shared" si="3"/>
        <v>0</v>
      </c>
      <c r="E106" s="277">
        <v>0</v>
      </c>
      <c r="F106" s="265">
        <f t="shared" si="4"/>
        <v>0</v>
      </c>
      <c r="G106" s="269"/>
      <c r="H106" s="269"/>
    </row>
    <row r="107" spans="1:8" ht="16.5" customHeight="1" x14ac:dyDescent="0.2">
      <c r="A107" s="237" t="s">
        <v>439</v>
      </c>
      <c r="B107" s="229" t="s">
        <v>813</v>
      </c>
      <c r="C107" s="264">
        <v>0</v>
      </c>
      <c r="D107" s="264">
        <f t="shared" si="3"/>
        <v>0</v>
      </c>
      <c r="E107" s="277">
        <v>0</v>
      </c>
      <c r="F107" s="265">
        <f t="shared" si="4"/>
        <v>0</v>
      </c>
      <c r="G107" s="269"/>
      <c r="H107" s="269"/>
    </row>
    <row r="108" spans="1:8" ht="16.5" customHeight="1" x14ac:dyDescent="0.2">
      <c r="A108" s="237" t="s">
        <v>438</v>
      </c>
      <c r="B108" s="229" t="s">
        <v>813</v>
      </c>
      <c r="C108" s="264">
        <v>0</v>
      </c>
      <c r="D108" s="264">
        <f t="shared" si="3"/>
        <v>0</v>
      </c>
      <c r="E108" s="277">
        <v>0</v>
      </c>
      <c r="F108" s="265">
        <f t="shared" si="4"/>
        <v>0</v>
      </c>
      <c r="G108" s="269"/>
      <c r="H108" s="269"/>
    </row>
    <row r="109" spans="1:8" ht="16.5" customHeight="1" x14ac:dyDescent="0.2">
      <c r="A109" s="237" t="s">
        <v>437</v>
      </c>
      <c r="B109" s="229" t="s">
        <v>813</v>
      </c>
      <c r="C109" s="264">
        <v>0</v>
      </c>
      <c r="D109" s="264">
        <f t="shared" si="3"/>
        <v>0</v>
      </c>
      <c r="E109" s="277">
        <v>0</v>
      </c>
      <c r="F109" s="265">
        <f t="shared" si="4"/>
        <v>0</v>
      </c>
      <c r="G109" s="269"/>
      <c r="H109" s="269"/>
    </row>
    <row r="110" spans="1:8" ht="16.5" customHeight="1" x14ac:dyDescent="0.2">
      <c r="A110" s="237" t="s">
        <v>520</v>
      </c>
      <c r="B110" s="229" t="s">
        <v>813</v>
      </c>
      <c r="C110" s="264">
        <v>0</v>
      </c>
      <c r="D110" s="264">
        <f t="shared" si="3"/>
        <v>0</v>
      </c>
      <c r="E110" s="277">
        <v>0</v>
      </c>
      <c r="F110" s="265">
        <f t="shared" si="4"/>
        <v>0</v>
      </c>
      <c r="G110" s="269"/>
      <c r="H110" s="269"/>
    </row>
    <row r="111" spans="1:8" ht="16.5" customHeight="1" x14ac:dyDescent="0.2">
      <c r="A111" s="237" t="s">
        <v>402</v>
      </c>
      <c r="B111" s="229" t="s">
        <v>813</v>
      </c>
      <c r="C111" s="264">
        <v>0</v>
      </c>
      <c r="D111" s="264">
        <f t="shared" si="3"/>
        <v>0</v>
      </c>
      <c r="E111" s="277">
        <v>0</v>
      </c>
      <c r="F111" s="265">
        <f t="shared" si="4"/>
        <v>0</v>
      </c>
      <c r="G111" s="269"/>
      <c r="H111" s="269"/>
    </row>
    <row r="112" spans="1:8" ht="16.5" customHeight="1" x14ac:dyDescent="0.2">
      <c r="A112" s="237" t="s">
        <v>881</v>
      </c>
      <c r="B112" s="229" t="s">
        <v>813</v>
      </c>
      <c r="C112" s="264">
        <v>0</v>
      </c>
      <c r="D112" s="264">
        <f t="shared" si="3"/>
        <v>0</v>
      </c>
      <c r="E112" s="277">
        <v>0</v>
      </c>
      <c r="F112" s="265">
        <f t="shared" si="4"/>
        <v>0</v>
      </c>
      <c r="G112" s="269"/>
      <c r="H112" s="269"/>
    </row>
    <row r="113" spans="1:9" ht="16.5" customHeight="1" x14ac:dyDescent="0.2">
      <c r="A113" s="237" t="s">
        <v>1095</v>
      </c>
      <c r="B113" s="229" t="s">
        <v>813</v>
      </c>
      <c r="C113" s="264">
        <v>0</v>
      </c>
      <c r="D113" s="264">
        <f t="shared" si="3"/>
        <v>0</v>
      </c>
      <c r="E113" s="277">
        <v>0</v>
      </c>
      <c r="F113" s="265">
        <f t="shared" si="4"/>
        <v>0</v>
      </c>
      <c r="G113" s="269"/>
      <c r="H113" s="269"/>
    </row>
    <row r="114" spans="1:9" ht="16.5" customHeight="1" x14ac:dyDescent="0.2">
      <c r="A114" s="237" t="s">
        <v>904</v>
      </c>
      <c r="B114" s="229" t="s">
        <v>813</v>
      </c>
      <c r="C114" s="264">
        <v>0</v>
      </c>
      <c r="D114" s="264">
        <f t="shared" si="3"/>
        <v>0</v>
      </c>
      <c r="E114" s="277">
        <v>0</v>
      </c>
      <c r="F114" s="265">
        <f t="shared" si="4"/>
        <v>0</v>
      </c>
      <c r="G114" s="269"/>
      <c r="H114" s="269"/>
    </row>
    <row r="115" spans="1:9" ht="16.5" customHeight="1" x14ac:dyDescent="0.2">
      <c r="A115" s="237" t="s">
        <v>440</v>
      </c>
      <c r="B115" s="229" t="s">
        <v>813</v>
      </c>
      <c r="C115" s="264">
        <v>0</v>
      </c>
      <c r="D115" s="264">
        <f t="shared" si="3"/>
        <v>0</v>
      </c>
      <c r="E115" s="277">
        <v>0</v>
      </c>
      <c r="F115" s="265">
        <f t="shared" si="4"/>
        <v>0</v>
      </c>
      <c r="G115" s="269"/>
      <c r="H115" s="269"/>
    </row>
    <row r="116" spans="1:9" ht="16.5" customHeight="1" x14ac:dyDescent="0.2">
      <c r="A116" s="237" t="s">
        <v>897</v>
      </c>
      <c r="B116" s="229" t="s">
        <v>813</v>
      </c>
      <c r="C116" s="264">
        <v>0</v>
      </c>
      <c r="D116" s="264">
        <f t="shared" si="3"/>
        <v>0</v>
      </c>
      <c r="E116" s="277">
        <v>0</v>
      </c>
      <c r="F116" s="265">
        <f t="shared" si="4"/>
        <v>0</v>
      </c>
      <c r="G116" s="269"/>
      <c r="H116" s="269"/>
    </row>
    <row r="117" spans="1:9" ht="16.5" customHeight="1" x14ac:dyDescent="0.2">
      <c r="A117" s="237" t="s">
        <v>887</v>
      </c>
      <c r="B117" s="229" t="s">
        <v>813</v>
      </c>
      <c r="C117" s="264">
        <v>0</v>
      </c>
      <c r="D117" s="264">
        <f t="shared" si="3"/>
        <v>0</v>
      </c>
      <c r="E117" s="277">
        <v>0</v>
      </c>
      <c r="F117" s="265">
        <f t="shared" si="4"/>
        <v>0</v>
      </c>
      <c r="G117" s="269"/>
      <c r="H117" s="269"/>
    </row>
    <row r="118" spans="1:9" ht="16.5" customHeight="1" x14ac:dyDescent="0.2">
      <c r="A118" s="237" t="s">
        <v>868</v>
      </c>
      <c r="B118" s="229" t="s">
        <v>813</v>
      </c>
      <c r="C118" s="264">
        <v>0</v>
      </c>
      <c r="D118" s="264">
        <f t="shared" si="3"/>
        <v>0</v>
      </c>
      <c r="E118" s="277">
        <v>0</v>
      </c>
      <c r="F118" s="265">
        <f t="shared" si="4"/>
        <v>0</v>
      </c>
      <c r="G118" s="269"/>
      <c r="H118" s="269"/>
    </row>
    <row r="119" spans="1:9" ht="16.5" customHeight="1" x14ac:dyDescent="0.2">
      <c r="A119" s="271" t="s">
        <v>521</v>
      </c>
      <c r="B119" s="279" t="s">
        <v>813</v>
      </c>
      <c r="C119" s="264">
        <v>0</v>
      </c>
      <c r="D119" s="264">
        <f t="shared" si="3"/>
        <v>0</v>
      </c>
      <c r="E119" s="280">
        <v>0</v>
      </c>
      <c r="F119" s="265">
        <f t="shared" si="4"/>
        <v>0</v>
      </c>
      <c r="G119" s="269"/>
      <c r="H119" s="269"/>
    </row>
    <row r="120" spans="1:9" ht="16.5" customHeight="1" x14ac:dyDescent="0.2">
      <c r="A120" s="273"/>
      <c r="B120" s="229"/>
      <c r="C120" s="281"/>
      <c r="D120" s="268"/>
      <c r="E120" s="268"/>
      <c r="F120" s="263"/>
      <c r="G120" s="268"/>
      <c r="H120" s="268"/>
      <c r="I120" s="141" t="s">
        <v>1084</v>
      </c>
    </row>
    <row r="121" spans="1:9" ht="16.5" customHeight="1" x14ac:dyDescent="0.2">
      <c r="A121" s="233" t="s">
        <v>679</v>
      </c>
      <c r="B121" s="228"/>
      <c r="C121" s="252"/>
      <c r="D121" s="241"/>
      <c r="E121" s="241"/>
      <c r="F121" s="241"/>
      <c r="G121" s="241"/>
      <c r="H121" s="241"/>
    </row>
    <row r="122" spans="1:9" ht="16.5" customHeight="1" x14ac:dyDescent="0.2">
      <c r="A122" s="237" t="s">
        <v>321</v>
      </c>
      <c r="B122" s="229">
        <v>60</v>
      </c>
      <c r="C122" s="264">
        <v>0</v>
      </c>
      <c r="D122" s="264">
        <f t="shared" ref="D122:D131" si="5">C122*1.1</f>
        <v>0</v>
      </c>
      <c r="E122" s="269"/>
      <c r="F122" s="269"/>
      <c r="G122" s="269"/>
      <c r="H122" s="269"/>
    </row>
    <row r="123" spans="1:9" ht="16.5" customHeight="1" x14ac:dyDescent="0.2">
      <c r="A123" s="237" t="s">
        <v>62</v>
      </c>
      <c r="B123" s="229">
        <v>60</v>
      </c>
      <c r="C123" s="264">
        <v>0</v>
      </c>
      <c r="D123" s="264">
        <f t="shared" si="5"/>
        <v>0</v>
      </c>
      <c r="E123" s="269"/>
      <c r="F123" s="269"/>
      <c r="G123" s="269"/>
      <c r="H123" s="269"/>
    </row>
    <row r="124" spans="1:9" ht="16.5" customHeight="1" x14ac:dyDescent="0.2">
      <c r="A124" s="237" t="s">
        <v>218</v>
      </c>
      <c r="B124" s="229">
        <v>60</v>
      </c>
      <c r="C124" s="264">
        <v>0</v>
      </c>
      <c r="D124" s="264">
        <f t="shared" si="5"/>
        <v>0</v>
      </c>
      <c r="E124" s="269"/>
      <c r="F124" s="269"/>
      <c r="G124" s="269"/>
      <c r="H124" s="269"/>
    </row>
    <row r="125" spans="1:9" ht="16.5" customHeight="1" x14ac:dyDescent="0.2">
      <c r="A125" s="237" t="s">
        <v>64</v>
      </c>
      <c r="B125" s="229">
        <v>100</v>
      </c>
      <c r="C125" s="264">
        <v>0</v>
      </c>
      <c r="D125" s="264">
        <f t="shared" si="5"/>
        <v>0</v>
      </c>
      <c r="E125" s="269"/>
      <c r="F125" s="269"/>
      <c r="G125" s="269"/>
      <c r="H125" s="269"/>
    </row>
    <row r="126" spans="1:9" s="3" customFormat="1" ht="16.5" customHeight="1" x14ac:dyDescent="0.2">
      <c r="A126" s="237" t="s">
        <v>104</v>
      </c>
      <c r="B126" s="229">
        <v>80</v>
      </c>
      <c r="C126" s="264">
        <v>0</v>
      </c>
      <c r="D126" s="264">
        <f t="shared" si="5"/>
        <v>0</v>
      </c>
      <c r="E126" s="269"/>
      <c r="F126" s="269"/>
      <c r="G126" s="269"/>
      <c r="H126" s="269"/>
    </row>
    <row r="127" spans="1:9" ht="16.5" customHeight="1" x14ac:dyDescent="0.2">
      <c r="A127" s="237" t="s">
        <v>105</v>
      </c>
      <c r="B127" s="229">
        <v>80</v>
      </c>
      <c r="C127" s="264">
        <v>0</v>
      </c>
      <c r="D127" s="264">
        <f t="shared" si="5"/>
        <v>0</v>
      </c>
      <c r="E127" s="269"/>
      <c r="F127" s="269"/>
      <c r="G127" s="269"/>
      <c r="H127" s="269"/>
    </row>
    <row r="128" spans="1:9" ht="16.5" customHeight="1" x14ac:dyDescent="0.2">
      <c r="A128" s="237" t="s">
        <v>103</v>
      </c>
      <c r="B128" s="229">
        <v>80</v>
      </c>
      <c r="C128" s="264">
        <v>0</v>
      </c>
      <c r="D128" s="264">
        <f t="shared" si="5"/>
        <v>0</v>
      </c>
      <c r="E128" s="269"/>
      <c r="F128" s="269"/>
      <c r="G128" s="269"/>
      <c r="H128" s="269"/>
    </row>
    <row r="129" spans="1:8" ht="16.5" customHeight="1" x14ac:dyDescent="0.2">
      <c r="A129" s="237" t="s">
        <v>63</v>
      </c>
      <c r="B129" s="229">
        <v>60</v>
      </c>
      <c r="C129" s="264">
        <v>0</v>
      </c>
      <c r="D129" s="264">
        <f t="shared" si="5"/>
        <v>0</v>
      </c>
      <c r="E129" s="269"/>
      <c r="F129" s="269"/>
      <c r="G129" s="269"/>
      <c r="H129" s="269"/>
    </row>
    <row r="130" spans="1:8" ht="16.5" customHeight="1" x14ac:dyDescent="0.2">
      <c r="A130" s="237" t="s">
        <v>102</v>
      </c>
      <c r="B130" s="229">
        <v>70</v>
      </c>
      <c r="C130" s="264">
        <v>0</v>
      </c>
      <c r="D130" s="264">
        <f t="shared" si="5"/>
        <v>0</v>
      </c>
      <c r="E130" s="269"/>
      <c r="F130" s="269"/>
      <c r="G130" s="269"/>
      <c r="H130" s="269"/>
    </row>
    <row r="131" spans="1:8" ht="16.5" customHeight="1" x14ac:dyDescent="0.2">
      <c r="A131" s="271" t="s">
        <v>497</v>
      </c>
      <c r="B131" s="279" t="s">
        <v>516</v>
      </c>
      <c r="C131" s="264">
        <v>0</v>
      </c>
      <c r="D131" s="264">
        <f t="shared" si="5"/>
        <v>0</v>
      </c>
      <c r="E131" s="269"/>
      <c r="F131" s="269"/>
      <c r="G131" s="269"/>
      <c r="H131" s="269"/>
    </row>
    <row r="132" spans="1:8" ht="16.5" customHeight="1" x14ac:dyDescent="0.2">
      <c r="A132" s="273"/>
      <c r="B132" s="229"/>
      <c r="C132" s="281"/>
      <c r="D132" s="268"/>
      <c r="E132" s="268"/>
      <c r="F132" s="263"/>
      <c r="G132" s="268"/>
      <c r="H132" s="268"/>
    </row>
    <row r="133" spans="1:8" ht="16.5" customHeight="1" x14ac:dyDescent="0.2">
      <c r="A133" s="233" t="s">
        <v>680</v>
      </c>
      <c r="B133" s="228"/>
      <c r="C133" s="252"/>
      <c r="D133" s="241"/>
      <c r="E133" s="394"/>
      <c r="F133" s="394"/>
      <c r="G133" s="241"/>
      <c r="H133" s="241"/>
    </row>
    <row r="134" spans="1:8" ht="16.5" customHeight="1" x14ac:dyDescent="0.2">
      <c r="A134" s="237" t="s">
        <v>319</v>
      </c>
      <c r="B134" s="229">
        <v>120</v>
      </c>
      <c r="C134" s="264">
        <v>0</v>
      </c>
      <c r="D134" s="264">
        <f t="shared" ref="D134:D165" si="6">C134*1.1</f>
        <v>0</v>
      </c>
      <c r="E134" s="269"/>
      <c r="F134" s="269"/>
      <c r="G134" s="269"/>
      <c r="H134" s="269"/>
    </row>
    <row r="135" spans="1:8" ht="16.5" customHeight="1" x14ac:dyDescent="0.2">
      <c r="A135" s="237" t="s">
        <v>87</v>
      </c>
      <c r="B135" s="229">
        <v>150</v>
      </c>
      <c r="C135" s="264">
        <v>0</v>
      </c>
      <c r="D135" s="264">
        <f t="shared" si="6"/>
        <v>0</v>
      </c>
      <c r="E135" s="269"/>
      <c r="F135" s="269"/>
      <c r="G135" s="269"/>
      <c r="H135" s="269"/>
    </row>
    <row r="136" spans="1:8" ht="16.5" customHeight="1" x14ac:dyDescent="0.2">
      <c r="A136" s="237" t="s">
        <v>84</v>
      </c>
      <c r="B136" s="229">
        <v>150</v>
      </c>
      <c r="C136" s="264">
        <v>0</v>
      </c>
      <c r="D136" s="264">
        <f t="shared" si="6"/>
        <v>0</v>
      </c>
      <c r="E136" s="269"/>
      <c r="F136" s="269"/>
      <c r="G136" s="269"/>
      <c r="H136" s="269"/>
    </row>
    <row r="137" spans="1:8" ht="16.5" customHeight="1" x14ac:dyDescent="0.2">
      <c r="A137" s="237" t="s">
        <v>85</v>
      </c>
      <c r="B137" s="229">
        <v>150</v>
      </c>
      <c r="C137" s="264">
        <v>0</v>
      </c>
      <c r="D137" s="264">
        <f t="shared" si="6"/>
        <v>0</v>
      </c>
      <c r="E137" s="269"/>
      <c r="F137" s="269"/>
      <c r="G137" s="269"/>
      <c r="H137" s="269"/>
    </row>
    <row r="138" spans="1:8" ht="16.5" customHeight="1" x14ac:dyDescent="0.2">
      <c r="A138" s="237" t="s">
        <v>86</v>
      </c>
      <c r="B138" s="229">
        <v>150</v>
      </c>
      <c r="C138" s="264">
        <v>0</v>
      </c>
      <c r="D138" s="264">
        <f t="shared" si="6"/>
        <v>0</v>
      </c>
      <c r="E138" s="269"/>
      <c r="F138" s="269"/>
      <c r="G138" s="269"/>
      <c r="H138" s="269"/>
    </row>
    <row r="139" spans="1:8" ht="16.5" customHeight="1" x14ac:dyDescent="0.2">
      <c r="A139" s="237" t="s">
        <v>88</v>
      </c>
      <c r="B139" s="229">
        <v>150</v>
      </c>
      <c r="C139" s="264">
        <v>0</v>
      </c>
      <c r="D139" s="264">
        <f t="shared" si="6"/>
        <v>0</v>
      </c>
      <c r="E139" s="269"/>
      <c r="F139" s="269"/>
      <c r="G139" s="269"/>
      <c r="H139" s="269"/>
    </row>
    <row r="140" spans="1:8" ht="16.5" customHeight="1" x14ac:dyDescent="0.2">
      <c r="A140" s="237" t="s">
        <v>217</v>
      </c>
      <c r="B140" s="229">
        <v>80</v>
      </c>
      <c r="C140" s="264">
        <v>0</v>
      </c>
      <c r="D140" s="264">
        <f t="shared" si="6"/>
        <v>0</v>
      </c>
      <c r="E140" s="269"/>
      <c r="F140" s="269"/>
      <c r="G140" s="269"/>
      <c r="H140" s="269"/>
    </row>
    <row r="141" spans="1:8" ht="16.5" customHeight="1" x14ac:dyDescent="0.2">
      <c r="A141" s="237" t="s">
        <v>397</v>
      </c>
      <c r="B141" s="229">
        <v>80</v>
      </c>
      <c r="C141" s="264">
        <v>0</v>
      </c>
      <c r="D141" s="264">
        <f t="shared" si="6"/>
        <v>0</v>
      </c>
      <c r="E141" s="269"/>
      <c r="F141" s="269"/>
      <c r="G141" s="269"/>
      <c r="H141" s="269"/>
    </row>
    <row r="142" spans="1:8" ht="16.5" customHeight="1" x14ac:dyDescent="0.2">
      <c r="A142" s="237" t="s">
        <v>89</v>
      </c>
      <c r="B142" s="229">
        <v>120</v>
      </c>
      <c r="C142" s="264">
        <v>0</v>
      </c>
      <c r="D142" s="264">
        <f t="shared" si="6"/>
        <v>0</v>
      </c>
      <c r="E142" s="269"/>
      <c r="F142" s="269"/>
      <c r="G142" s="269"/>
      <c r="H142" s="269"/>
    </row>
    <row r="143" spans="1:8" ht="16.5" customHeight="1" x14ac:dyDescent="0.2">
      <c r="A143" s="237" t="s">
        <v>90</v>
      </c>
      <c r="B143" s="229">
        <v>120</v>
      </c>
      <c r="C143" s="264">
        <v>0</v>
      </c>
      <c r="D143" s="264">
        <f t="shared" si="6"/>
        <v>0</v>
      </c>
      <c r="E143" s="269"/>
      <c r="F143" s="269"/>
      <c r="G143" s="269"/>
      <c r="H143" s="269"/>
    </row>
    <row r="144" spans="1:8" ht="16.5" customHeight="1" x14ac:dyDescent="0.2">
      <c r="A144" s="237" t="s">
        <v>91</v>
      </c>
      <c r="B144" s="229">
        <v>120</v>
      </c>
      <c r="C144" s="264">
        <v>0</v>
      </c>
      <c r="D144" s="264">
        <f t="shared" si="6"/>
        <v>0</v>
      </c>
      <c r="E144" s="269"/>
      <c r="F144" s="269"/>
      <c r="G144" s="269"/>
      <c r="H144" s="269"/>
    </row>
    <row r="145" spans="1:8" ht="16.5" customHeight="1" x14ac:dyDescent="0.2">
      <c r="A145" s="237" t="s">
        <v>65</v>
      </c>
      <c r="B145" s="229">
        <v>100</v>
      </c>
      <c r="C145" s="264">
        <v>0</v>
      </c>
      <c r="D145" s="264">
        <f t="shared" si="6"/>
        <v>0</v>
      </c>
      <c r="E145" s="269"/>
      <c r="F145" s="269"/>
      <c r="G145" s="269"/>
      <c r="H145" s="269"/>
    </row>
    <row r="146" spans="1:8" ht="16.5" customHeight="1" x14ac:dyDescent="0.2">
      <c r="A146" s="237" t="s">
        <v>66</v>
      </c>
      <c r="B146" s="229">
        <v>100</v>
      </c>
      <c r="C146" s="264">
        <v>0</v>
      </c>
      <c r="D146" s="264">
        <f t="shared" si="6"/>
        <v>0</v>
      </c>
      <c r="E146" s="269"/>
      <c r="F146" s="269"/>
      <c r="G146" s="269"/>
      <c r="H146" s="269"/>
    </row>
    <row r="147" spans="1:8" ht="16.5" customHeight="1" x14ac:dyDescent="0.2">
      <c r="A147" s="237" t="s">
        <v>879</v>
      </c>
      <c r="B147" s="229">
        <v>100</v>
      </c>
      <c r="C147" s="264">
        <v>0</v>
      </c>
      <c r="D147" s="264">
        <f t="shared" si="6"/>
        <v>0</v>
      </c>
      <c r="E147" s="269"/>
      <c r="F147" s="269"/>
      <c r="G147" s="269"/>
      <c r="H147" s="269"/>
    </row>
    <row r="148" spans="1:8" ht="16.5" customHeight="1" x14ac:dyDescent="0.2">
      <c r="A148" s="237" t="s">
        <v>880</v>
      </c>
      <c r="B148" s="229">
        <v>100</v>
      </c>
      <c r="C148" s="264">
        <v>0</v>
      </c>
      <c r="D148" s="264">
        <f t="shared" si="6"/>
        <v>0</v>
      </c>
      <c r="E148" s="269"/>
      <c r="F148" s="269"/>
      <c r="G148" s="269"/>
      <c r="H148" s="269"/>
    </row>
    <row r="149" spans="1:8" ht="16.5" customHeight="1" x14ac:dyDescent="0.2">
      <c r="A149" s="278" t="s">
        <v>92</v>
      </c>
      <c r="B149" s="229">
        <v>100</v>
      </c>
      <c r="C149" s="264">
        <v>0</v>
      </c>
      <c r="D149" s="264">
        <f t="shared" si="6"/>
        <v>0</v>
      </c>
      <c r="E149" s="269"/>
      <c r="F149" s="269"/>
      <c r="G149" s="269"/>
      <c r="H149" s="269"/>
    </row>
    <row r="150" spans="1:8" ht="16.5" customHeight="1" x14ac:dyDescent="0.2">
      <c r="A150" s="278" t="s">
        <v>93</v>
      </c>
      <c r="B150" s="229">
        <v>100</v>
      </c>
      <c r="C150" s="264">
        <v>0</v>
      </c>
      <c r="D150" s="264">
        <f t="shared" si="6"/>
        <v>0</v>
      </c>
      <c r="E150" s="269"/>
      <c r="F150" s="269"/>
      <c r="G150" s="269"/>
      <c r="H150" s="269"/>
    </row>
    <row r="151" spans="1:8" ht="16.5" customHeight="1" x14ac:dyDescent="0.2">
      <c r="A151" s="237" t="s">
        <v>95</v>
      </c>
      <c r="B151" s="229">
        <v>120</v>
      </c>
      <c r="C151" s="264">
        <v>0</v>
      </c>
      <c r="D151" s="264">
        <f t="shared" si="6"/>
        <v>0</v>
      </c>
      <c r="E151" s="269"/>
      <c r="F151" s="269"/>
      <c r="G151" s="269"/>
      <c r="H151" s="269"/>
    </row>
    <row r="152" spans="1:8" ht="16.5" customHeight="1" x14ac:dyDescent="0.2">
      <c r="A152" s="237" t="s">
        <v>94</v>
      </c>
      <c r="B152" s="229">
        <v>120</v>
      </c>
      <c r="C152" s="264">
        <v>0</v>
      </c>
      <c r="D152" s="264">
        <f t="shared" si="6"/>
        <v>0</v>
      </c>
      <c r="E152" s="269"/>
      <c r="F152" s="269"/>
      <c r="G152" s="269"/>
      <c r="H152" s="269"/>
    </row>
    <row r="153" spans="1:8" ht="16.5" customHeight="1" x14ac:dyDescent="0.2">
      <c r="A153" s="278" t="s">
        <v>96</v>
      </c>
      <c r="B153" s="229">
        <v>90</v>
      </c>
      <c r="C153" s="264">
        <v>0</v>
      </c>
      <c r="D153" s="264">
        <f t="shared" si="6"/>
        <v>0</v>
      </c>
      <c r="E153" s="269"/>
      <c r="F153" s="269"/>
      <c r="G153" s="269"/>
      <c r="H153" s="269"/>
    </row>
    <row r="154" spans="1:8" ht="16.5" customHeight="1" x14ac:dyDescent="0.2">
      <c r="A154" s="278" t="s">
        <v>320</v>
      </c>
      <c r="B154" s="229">
        <v>120</v>
      </c>
      <c r="C154" s="264">
        <v>0</v>
      </c>
      <c r="D154" s="264">
        <f t="shared" si="6"/>
        <v>0</v>
      </c>
      <c r="E154" s="269"/>
      <c r="F154" s="269"/>
      <c r="G154" s="269"/>
      <c r="H154" s="269"/>
    </row>
    <row r="155" spans="1:8" ht="16.5" customHeight="1" x14ac:dyDescent="0.2">
      <c r="A155" s="278" t="s">
        <v>97</v>
      </c>
      <c r="B155" s="229">
        <v>100</v>
      </c>
      <c r="C155" s="264">
        <v>0</v>
      </c>
      <c r="D155" s="264">
        <f t="shared" si="6"/>
        <v>0</v>
      </c>
      <c r="E155" s="269"/>
      <c r="F155" s="269"/>
      <c r="G155" s="269"/>
      <c r="H155" s="269"/>
    </row>
    <row r="156" spans="1:8" ht="16.5" customHeight="1" x14ac:dyDescent="0.2">
      <c r="A156" s="278" t="s">
        <v>98</v>
      </c>
      <c r="B156" s="229">
        <v>120</v>
      </c>
      <c r="C156" s="264">
        <v>0</v>
      </c>
      <c r="D156" s="264">
        <f t="shared" si="6"/>
        <v>0</v>
      </c>
      <c r="E156" s="269"/>
      <c r="F156" s="269"/>
      <c r="G156" s="269"/>
      <c r="H156" s="269"/>
    </row>
    <row r="157" spans="1:8" ht="16.5" customHeight="1" x14ac:dyDescent="0.2">
      <c r="A157" s="278" t="s">
        <v>99</v>
      </c>
      <c r="B157" s="229">
        <v>100</v>
      </c>
      <c r="C157" s="264">
        <v>0</v>
      </c>
      <c r="D157" s="264">
        <f t="shared" si="6"/>
        <v>0</v>
      </c>
      <c r="E157" s="269"/>
      <c r="F157" s="269"/>
      <c r="G157" s="269"/>
      <c r="H157" s="269"/>
    </row>
    <row r="158" spans="1:8" ht="16.5" customHeight="1" x14ac:dyDescent="0.2">
      <c r="A158" s="237" t="s">
        <v>67</v>
      </c>
      <c r="B158" s="229">
        <v>100</v>
      </c>
      <c r="C158" s="264">
        <v>0</v>
      </c>
      <c r="D158" s="264">
        <f t="shared" si="6"/>
        <v>0</v>
      </c>
      <c r="E158" s="269"/>
      <c r="F158" s="269"/>
      <c r="G158" s="269"/>
      <c r="H158" s="269"/>
    </row>
    <row r="159" spans="1:8" ht="16.5" customHeight="1" x14ac:dyDescent="0.2">
      <c r="A159" s="237" t="s">
        <v>100</v>
      </c>
      <c r="B159" s="229">
        <v>100</v>
      </c>
      <c r="C159" s="264">
        <v>0</v>
      </c>
      <c r="D159" s="264">
        <f t="shared" si="6"/>
        <v>0</v>
      </c>
      <c r="E159" s="269"/>
      <c r="F159" s="269"/>
      <c r="G159" s="269"/>
      <c r="H159" s="269"/>
    </row>
    <row r="160" spans="1:8" ht="16.5" customHeight="1" x14ac:dyDescent="0.2">
      <c r="A160" s="237" t="s">
        <v>1134</v>
      </c>
      <c r="B160" s="229" t="s">
        <v>361</v>
      </c>
      <c r="C160" s="264">
        <v>0</v>
      </c>
      <c r="D160" s="264">
        <f t="shared" si="6"/>
        <v>0</v>
      </c>
      <c r="E160" s="269"/>
      <c r="F160" s="269"/>
      <c r="G160" s="269"/>
      <c r="H160" s="269"/>
    </row>
    <row r="161" spans="1:8" ht="16.5" customHeight="1" x14ac:dyDescent="0.2">
      <c r="A161" s="237" t="s">
        <v>1135</v>
      </c>
      <c r="B161" s="229" t="s">
        <v>361</v>
      </c>
      <c r="C161" s="264">
        <v>0</v>
      </c>
      <c r="D161" s="264">
        <f t="shared" si="6"/>
        <v>0</v>
      </c>
      <c r="E161" s="269"/>
      <c r="F161" s="269"/>
      <c r="G161" s="269"/>
      <c r="H161" s="269"/>
    </row>
    <row r="162" spans="1:8" ht="16.5" customHeight="1" x14ac:dyDescent="0.2">
      <c r="A162" s="237" t="s">
        <v>1136</v>
      </c>
      <c r="B162" s="229" t="s">
        <v>361</v>
      </c>
      <c r="C162" s="264">
        <v>0</v>
      </c>
      <c r="D162" s="264">
        <f t="shared" si="6"/>
        <v>0</v>
      </c>
      <c r="E162" s="269"/>
      <c r="F162" s="269"/>
      <c r="G162" s="269"/>
      <c r="H162" s="269"/>
    </row>
    <row r="163" spans="1:8" ht="16.5" customHeight="1" x14ac:dyDescent="0.2">
      <c r="A163" s="237" t="s">
        <v>69</v>
      </c>
      <c r="B163" s="229" t="s">
        <v>361</v>
      </c>
      <c r="C163" s="264">
        <v>0</v>
      </c>
      <c r="D163" s="264">
        <f t="shared" si="6"/>
        <v>0</v>
      </c>
      <c r="E163" s="269"/>
      <c r="F163" s="269"/>
      <c r="G163" s="269"/>
      <c r="H163" s="269"/>
    </row>
    <row r="164" spans="1:8" ht="16.5" customHeight="1" x14ac:dyDescent="0.2">
      <c r="A164" s="237" t="s">
        <v>72</v>
      </c>
      <c r="B164" s="229" t="s">
        <v>361</v>
      </c>
      <c r="C164" s="264">
        <v>0</v>
      </c>
      <c r="D164" s="264">
        <f t="shared" si="6"/>
        <v>0</v>
      </c>
      <c r="E164" s="269"/>
      <c r="F164" s="269"/>
      <c r="G164" s="269"/>
      <c r="H164" s="269"/>
    </row>
    <row r="165" spans="1:8" ht="16.5" customHeight="1" x14ac:dyDescent="0.2">
      <c r="A165" s="271" t="s">
        <v>68</v>
      </c>
      <c r="B165" s="279" t="s">
        <v>361</v>
      </c>
      <c r="C165" s="264">
        <v>0</v>
      </c>
      <c r="D165" s="264">
        <f t="shared" si="6"/>
        <v>0</v>
      </c>
      <c r="E165" s="269"/>
      <c r="F165" s="269"/>
      <c r="G165" s="269"/>
      <c r="H165" s="269"/>
    </row>
    <row r="166" spans="1:8" ht="16.5" customHeight="1" x14ac:dyDescent="0.2">
      <c r="A166" s="273"/>
      <c r="B166" s="229"/>
      <c r="C166" s="281"/>
      <c r="D166" s="268"/>
      <c r="E166" s="268"/>
      <c r="F166" s="263"/>
      <c r="G166" s="268"/>
      <c r="H166" s="268"/>
    </row>
    <row r="167" spans="1:8" ht="16.5" customHeight="1" x14ac:dyDescent="0.2">
      <c r="A167" s="233" t="s">
        <v>681</v>
      </c>
      <c r="B167" s="395"/>
      <c r="C167" s="252"/>
      <c r="D167" s="241"/>
      <c r="E167" s="241"/>
      <c r="F167" s="241"/>
      <c r="G167" s="241"/>
      <c r="H167" s="241"/>
    </row>
    <row r="168" spans="1:8" ht="16.5" customHeight="1" x14ac:dyDescent="0.2">
      <c r="A168" s="282" t="s">
        <v>441</v>
      </c>
      <c r="B168" s="229">
        <v>70</v>
      </c>
      <c r="C168" s="264">
        <v>0</v>
      </c>
      <c r="D168" s="264">
        <f t="shared" ref="D168:D176" si="7">C168*1.1</f>
        <v>0</v>
      </c>
      <c r="E168" s="269"/>
      <c r="F168" s="269"/>
      <c r="G168" s="269"/>
      <c r="H168" s="269"/>
    </row>
    <row r="169" spans="1:8" ht="16.5" customHeight="1" x14ac:dyDescent="0.2">
      <c r="A169" s="282" t="s">
        <v>442</v>
      </c>
      <c r="B169" s="229">
        <v>70</v>
      </c>
      <c r="C169" s="264">
        <v>0</v>
      </c>
      <c r="D169" s="264">
        <f t="shared" si="7"/>
        <v>0</v>
      </c>
      <c r="E169" s="269"/>
      <c r="F169" s="269"/>
      <c r="G169" s="269"/>
      <c r="H169" s="269"/>
    </row>
    <row r="170" spans="1:8" ht="16.5" customHeight="1" x14ac:dyDescent="0.2">
      <c r="A170" s="282" t="s">
        <v>443</v>
      </c>
      <c r="B170" s="229">
        <v>60</v>
      </c>
      <c r="C170" s="264">
        <v>0</v>
      </c>
      <c r="D170" s="264">
        <f t="shared" si="7"/>
        <v>0</v>
      </c>
      <c r="E170" s="269"/>
      <c r="F170" s="269"/>
      <c r="G170" s="269"/>
      <c r="H170" s="269"/>
    </row>
    <row r="171" spans="1:8" ht="16.5" customHeight="1" x14ac:dyDescent="0.2">
      <c r="A171" s="282" t="s">
        <v>444</v>
      </c>
      <c r="B171" s="229">
        <v>60</v>
      </c>
      <c r="C171" s="264">
        <v>0</v>
      </c>
      <c r="D171" s="264">
        <f t="shared" si="7"/>
        <v>0</v>
      </c>
      <c r="E171" s="269"/>
      <c r="F171" s="269"/>
      <c r="G171" s="269"/>
      <c r="H171" s="269"/>
    </row>
    <row r="172" spans="1:8" ht="16.5" customHeight="1" x14ac:dyDescent="0.2">
      <c r="A172" s="282" t="s">
        <v>584</v>
      </c>
      <c r="B172" s="229">
        <v>60</v>
      </c>
      <c r="C172" s="264">
        <v>0</v>
      </c>
      <c r="D172" s="264">
        <f t="shared" si="7"/>
        <v>0</v>
      </c>
      <c r="E172" s="269"/>
      <c r="F172" s="269"/>
      <c r="G172" s="269"/>
      <c r="H172" s="269"/>
    </row>
    <row r="173" spans="1:8" ht="16.5" customHeight="1" x14ac:dyDescent="0.2">
      <c r="A173" s="282" t="s">
        <v>445</v>
      </c>
      <c r="B173" s="229">
        <v>60</v>
      </c>
      <c r="C173" s="264">
        <v>0</v>
      </c>
      <c r="D173" s="264">
        <f t="shared" si="7"/>
        <v>0</v>
      </c>
      <c r="E173" s="269"/>
      <c r="F173" s="269"/>
      <c r="G173" s="269"/>
      <c r="H173" s="269"/>
    </row>
    <row r="174" spans="1:8" ht="16.5" customHeight="1" x14ac:dyDescent="0.2">
      <c r="A174" s="282" t="s">
        <v>585</v>
      </c>
      <c r="B174" s="229">
        <v>60</v>
      </c>
      <c r="C174" s="264">
        <v>0</v>
      </c>
      <c r="D174" s="264">
        <f t="shared" si="7"/>
        <v>0</v>
      </c>
      <c r="E174" s="269"/>
      <c r="F174" s="269"/>
      <c r="G174" s="269"/>
      <c r="H174" s="269"/>
    </row>
    <row r="175" spans="1:8" ht="16.5" customHeight="1" x14ac:dyDescent="0.2">
      <c r="A175" s="282" t="s">
        <v>539</v>
      </c>
      <c r="B175" s="229">
        <v>50</v>
      </c>
      <c r="C175" s="264">
        <v>0</v>
      </c>
      <c r="D175" s="264">
        <f t="shared" si="7"/>
        <v>0</v>
      </c>
      <c r="E175" s="269"/>
      <c r="F175" s="269"/>
      <c r="G175" s="269"/>
      <c r="H175" s="269"/>
    </row>
    <row r="176" spans="1:8" ht="16.5" customHeight="1" x14ac:dyDescent="0.2">
      <c r="A176" s="283" t="s">
        <v>538</v>
      </c>
      <c r="B176" s="279">
        <v>50</v>
      </c>
      <c r="C176" s="264">
        <v>0</v>
      </c>
      <c r="D176" s="264">
        <f t="shared" si="7"/>
        <v>0</v>
      </c>
      <c r="E176" s="269"/>
      <c r="F176" s="269"/>
      <c r="G176" s="269"/>
      <c r="H176" s="269"/>
    </row>
    <row r="177" spans="1:8" ht="16.5" customHeight="1" x14ac:dyDescent="0.2">
      <c r="A177" s="284"/>
      <c r="B177" s="229"/>
      <c r="C177" s="281"/>
      <c r="D177" s="268"/>
      <c r="E177" s="268"/>
      <c r="F177" s="263"/>
      <c r="G177" s="268"/>
      <c r="H177" s="268"/>
    </row>
    <row r="178" spans="1:8" ht="16.5" customHeight="1" x14ac:dyDescent="0.2">
      <c r="A178" s="233" t="s">
        <v>682</v>
      </c>
      <c r="B178" s="396"/>
      <c r="C178" s="252"/>
      <c r="D178" s="241"/>
      <c r="E178" s="241"/>
      <c r="F178" s="241"/>
      <c r="G178" s="241"/>
      <c r="H178" s="241"/>
    </row>
    <row r="179" spans="1:8" ht="16.5" customHeight="1" x14ac:dyDescent="0.2">
      <c r="A179" s="282" t="s">
        <v>400</v>
      </c>
      <c r="B179" s="229">
        <v>50</v>
      </c>
      <c r="C179" s="264">
        <v>0</v>
      </c>
      <c r="D179" s="264">
        <f t="shared" ref="D179:D189" si="8">C179*1.1</f>
        <v>0</v>
      </c>
      <c r="E179" s="269"/>
      <c r="F179" s="269"/>
      <c r="G179" s="269"/>
      <c r="H179" s="269"/>
    </row>
    <row r="180" spans="1:8" ht="16.5" customHeight="1" x14ac:dyDescent="0.2">
      <c r="A180" s="282" t="s">
        <v>76</v>
      </c>
      <c r="B180" s="229">
        <v>60</v>
      </c>
      <c r="C180" s="264">
        <v>0</v>
      </c>
      <c r="D180" s="264">
        <f t="shared" si="8"/>
        <v>0</v>
      </c>
      <c r="E180" s="269"/>
      <c r="F180" s="269"/>
      <c r="G180" s="269"/>
      <c r="H180" s="269"/>
    </row>
    <row r="181" spans="1:8" ht="16.5" customHeight="1" x14ac:dyDescent="0.2">
      <c r="A181" s="282" t="s">
        <v>5</v>
      </c>
      <c r="B181" s="229">
        <v>60</v>
      </c>
      <c r="C181" s="264">
        <v>0</v>
      </c>
      <c r="D181" s="264">
        <f t="shared" si="8"/>
        <v>0</v>
      </c>
      <c r="E181" s="269"/>
      <c r="F181" s="269"/>
      <c r="G181" s="269"/>
      <c r="H181" s="269"/>
    </row>
    <row r="182" spans="1:8" ht="16.5" customHeight="1" x14ac:dyDescent="0.2">
      <c r="A182" s="282" t="s">
        <v>74</v>
      </c>
      <c r="B182" s="229">
        <v>60</v>
      </c>
      <c r="C182" s="264">
        <v>0</v>
      </c>
      <c r="D182" s="264">
        <f t="shared" si="8"/>
        <v>0</v>
      </c>
      <c r="E182" s="269"/>
      <c r="F182" s="269"/>
      <c r="G182" s="269"/>
      <c r="H182" s="269"/>
    </row>
    <row r="183" spans="1:8" ht="16.5" customHeight="1" x14ac:dyDescent="0.2">
      <c r="A183" s="282" t="s">
        <v>75</v>
      </c>
      <c r="B183" s="229">
        <v>60</v>
      </c>
      <c r="C183" s="264">
        <v>0</v>
      </c>
      <c r="D183" s="264">
        <f t="shared" si="8"/>
        <v>0</v>
      </c>
      <c r="E183" s="269"/>
      <c r="F183" s="269"/>
      <c r="G183" s="269"/>
      <c r="H183" s="269"/>
    </row>
    <row r="184" spans="1:8" ht="16.5" customHeight="1" x14ac:dyDescent="0.2">
      <c r="A184" s="282" t="s">
        <v>6</v>
      </c>
      <c r="B184" s="229">
        <v>60</v>
      </c>
      <c r="C184" s="264">
        <v>0</v>
      </c>
      <c r="D184" s="264">
        <f t="shared" si="8"/>
        <v>0</v>
      </c>
      <c r="E184" s="269"/>
      <c r="F184" s="269"/>
      <c r="G184" s="269"/>
      <c r="H184" s="269"/>
    </row>
    <row r="185" spans="1:8" ht="16.5" customHeight="1" x14ac:dyDescent="0.2">
      <c r="A185" s="282" t="s">
        <v>77</v>
      </c>
      <c r="B185" s="229">
        <v>60</v>
      </c>
      <c r="C185" s="264">
        <v>0</v>
      </c>
      <c r="D185" s="264">
        <f t="shared" si="8"/>
        <v>0</v>
      </c>
      <c r="E185" s="269"/>
      <c r="F185" s="269"/>
      <c r="G185" s="269"/>
      <c r="H185" s="269"/>
    </row>
    <row r="186" spans="1:8" ht="16.5" customHeight="1" x14ac:dyDescent="0.2">
      <c r="A186" s="282" t="s">
        <v>78</v>
      </c>
      <c r="B186" s="229">
        <v>60</v>
      </c>
      <c r="C186" s="264">
        <v>0</v>
      </c>
      <c r="D186" s="264">
        <f t="shared" si="8"/>
        <v>0</v>
      </c>
      <c r="E186" s="269"/>
      <c r="F186" s="269"/>
      <c r="G186" s="269"/>
      <c r="H186" s="269"/>
    </row>
    <row r="187" spans="1:8" ht="16.5" customHeight="1" x14ac:dyDescent="0.2">
      <c r="A187" s="282" t="s">
        <v>79</v>
      </c>
      <c r="B187" s="229">
        <v>60</v>
      </c>
      <c r="C187" s="264">
        <v>0</v>
      </c>
      <c r="D187" s="264">
        <f t="shared" si="8"/>
        <v>0</v>
      </c>
      <c r="E187" s="269"/>
      <c r="F187" s="269"/>
      <c r="G187" s="269"/>
      <c r="H187" s="269"/>
    </row>
    <row r="188" spans="1:8" ht="16.5" customHeight="1" x14ac:dyDescent="0.2">
      <c r="A188" s="282" t="s">
        <v>80</v>
      </c>
      <c r="B188" s="229">
        <v>60</v>
      </c>
      <c r="C188" s="264">
        <v>0</v>
      </c>
      <c r="D188" s="264">
        <f t="shared" si="8"/>
        <v>0</v>
      </c>
      <c r="E188" s="269"/>
      <c r="F188" s="269"/>
      <c r="G188" s="269"/>
      <c r="H188" s="269"/>
    </row>
    <row r="189" spans="1:8" ht="16.5" customHeight="1" x14ac:dyDescent="0.2">
      <c r="A189" s="283" t="s">
        <v>399</v>
      </c>
      <c r="B189" s="279">
        <v>60</v>
      </c>
      <c r="C189" s="264">
        <v>0</v>
      </c>
      <c r="D189" s="264">
        <f t="shared" si="8"/>
        <v>0</v>
      </c>
      <c r="E189" s="269"/>
      <c r="F189" s="269"/>
      <c r="G189" s="269"/>
      <c r="H189" s="269"/>
    </row>
    <row r="190" spans="1:8" ht="16.5" customHeight="1" x14ac:dyDescent="0.2">
      <c r="A190" s="284"/>
      <c r="B190" s="229"/>
      <c r="C190" s="281"/>
      <c r="D190" s="268"/>
      <c r="E190" s="268"/>
      <c r="F190" s="263"/>
      <c r="G190" s="268"/>
      <c r="H190" s="268"/>
    </row>
    <row r="191" spans="1:8" ht="16.5" customHeight="1" x14ac:dyDescent="0.2">
      <c r="A191" s="233" t="s">
        <v>683</v>
      </c>
      <c r="B191" s="396"/>
      <c r="C191" s="252"/>
      <c r="D191" s="241"/>
      <c r="E191" s="241"/>
      <c r="F191" s="241"/>
      <c r="G191" s="241"/>
      <c r="H191" s="241"/>
    </row>
    <row r="192" spans="1:8" ht="16.5" customHeight="1" x14ac:dyDescent="0.2">
      <c r="A192" s="282" t="s">
        <v>448</v>
      </c>
      <c r="B192" s="229">
        <v>60</v>
      </c>
      <c r="C192" s="264">
        <v>0</v>
      </c>
      <c r="D192" s="264">
        <f t="shared" ref="D192:D201" si="9">C192*1.1</f>
        <v>0</v>
      </c>
      <c r="E192" s="269"/>
      <c r="F192" s="269"/>
      <c r="G192" s="269"/>
      <c r="H192" s="269"/>
    </row>
    <row r="193" spans="1:9" ht="16.5" customHeight="1" x14ac:dyDescent="0.2">
      <c r="A193" s="282" t="s">
        <v>447</v>
      </c>
      <c r="B193" s="229">
        <v>60</v>
      </c>
      <c r="C193" s="264">
        <v>0</v>
      </c>
      <c r="D193" s="264">
        <f t="shared" si="9"/>
        <v>0</v>
      </c>
      <c r="E193" s="269"/>
      <c r="F193" s="269"/>
      <c r="G193" s="269"/>
      <c r="H193" s="269"/>
    </row>
    <row r="194" spans="1:9" ht="16.5" customHeight="1" x14ac:dyDescent="0.2">
      <c r="A194" s="282" t="s">
        <v>73</v>
      </c>
      <c r="B194" s="229">
        <v>60</v>
      </c>
      <c r="C194" s="264">
        <v>0</v>
      </c>
      <c r="D194" s="264">
        <f t="shared" si="9"/>
        <v>0</v>
      </c>
      <c r="E194" s="269"/>
      <c r="F194" s="269"/>
      <c r="G194" s="269"/>
      <c r="H194" s="269"/>
    </row>
    <row r="195" spans="1:9" ht="16.5" customHeight="1" x14ac:dyDescent="0.2">
      <c r="A195" s="282" t="s">
        <v>7</v>
      </c>
      <c r="B195" s="229">
        <v>60</v>
      </c>
      <c r="C195" s="264">
        <v>0</v>
      </c>
      <c r="D195" s="264">
        <f t="shared" si="9"/>
        <v>0</v>
      </c>
      <c r="E195" s="269"/>
      <c r="F195" s="269"/>
      <c r="G195" s="269"/>
      <c r="H195" s="269"/>
    </row>
    <row r="196" spans="1:9" ht="16.5" customHeight="1" x14ac:dyDescent="0.2">
      <c r="A196" s="282" t="s">
        <v>325</v>
      </c>
      <c r="B196" s="229">
        <v>60</v>
      </c>
      <c r="C196" s="264">
        <v>0</v>
      </c>
      <c r="D196" s="264">
        <f t="shared" si="9"/>
        <v>0</v>
      </c>
      <c r="E196" s="269"/>
      <c r="F196" s="269"/>
      <c r="G196" s="269"/>
      <c r="H196" s="269"/>
    </row>
    <row r="197" spans="1:9" ht="16.5" customHeight="1" x14ac:dyDescent="0.2">
      <c r="A197" s="282" t="s">
        <v>12</v>
      </c>
      <c r="B197" s="229">
        <v>70</v>
      </c>
      <c r="C197" s="264">
        <v>0</v>
      </c>
      <c r="D197" s="264">
        <f t="shared" si="9"/>
        <v>0</v>
      </c>
      <c r="E197" s="269"/>
      <c r="F197" s="269"/>
      <c r="G197" s="269"/>
      <c r="H197" s="269"/>
    </row>
    <row r="198" spans="1:9" ht="16.5" customHeight="1" x14ac:dyDescent="0.2">
      <c r="A198" s="282" t="s">
        <v>8</v>
      </c>
      <c r="B198" s="229">
        <v>70</v>
      </c>
      <c r="C198" s="264">
        <v>0</v>
      </c>
      <c r="D198" s="264">
        <f t="shared" si="9"/>
        <v>0</v>
      </c>
      <c r="E198" s="269"/>
      <c r="F198" s="269"/>
      <c r="G198" s="269"/>
      <c r="H198" s="269"/>
    </row>
    <row r="199" spans="1:9" ht="16.5" customHeight="1" x14ac:dyDescent="0.2">
      <c r="A199" s="282" t="s">
        <v>9</v>
      </c>
      <c r="B199" s="229">
        <v>70</v>
      </c>
      <c r="C199" s="264">
        <v>0</v>
      </c>
      <c r="D199" s="264">
        <f t="shared" si="9"/>
        <v>0</v>
      </c>
      <c r="E199" s="269"/>
      <c r="F199" s="269"/>
      <c r="G199" s="269"/>
      <c r="H199" s="269"/>
    </row>
    <row r="200" spans="1:9" ht="16.5" customHeight="1" x14ac:dyDescent="0.2">
      <c r="A200" s="282" t="s">
        <v>10</v>
      </c>
      <c r="B200" s="229">
        <v>70</v>
      </c>
      <c r="C200" s="264">
        <v>0</v>
      </c>
      <c r="D200" s="264">
        <f t="shared" si="9"/>
        <v>0</v>
      </c>
      <c r="E200" s="269"/>
      <c r="F200" s="269"/>
      <c r="G200" s="269"/>
      <c r="H200" s="269"/>
    </row>
    <row r="201" spans="1:9" ht="16.5" customHeight="1" x14ac:dyDescent="0.2">
      <c r="A201" s="283" t="s">
        <v>11</v>
      </c>
      <c r="B201" s="279">
        <v>70</v>
      </c>
      <c r="C201" s="264">
        <v>0</v>
      </c>
      <c r="D201" s="264">
        <f t="shared" si="9"/>
        <v>0</v>
      </c>
      <c r="E201" s="269"/>
      <c r="F201" s="269"/>
      <c r="G201" s="269"/>
      <c r="H201" s="269"/>
    </row>
    <row r="202" spans="1:9" ht="16.5" customHeight="1" x14ac:dyDescent="0.2">
      <c r="A202" s="284"/>
      <c r="B202" s="229"/>
      <c r="C202" s="281"/>
      <c r="D202" s="268"/>
      <c r="E202" s="268"/>
      <c r="F202" s="263"/>
      <c r="G202" s="268"/>
      <c r="H202" s="268"/>
      <c r="I202" s="141" t="s">
        <v>1085</v>
      </c>
    </row>
    <row r="203" spans="1:9" ht="16.5" customHeight="1" x14ac:dyDescent="0.2">
      <c r="A203" s="233" t="s">
        <v>684</v>
      </c>
      <c r="B203" s="396"/>
      <c r="C203" s="252"/>
      <c r="D203" s="241"/>
      <c r="E203" s="241"/>
      <c r="F203" s="241"/>
      <c r="G203" s="241"/>
      <c r="H203" s="241"/>
    </row>
    <row r="204" spans="1:9" ht="16.5" customHeight="1" x14ac:dyDescent="0.2">
      <c r="A204" s="237" t="s">
        <v>867</v>
      </c>
      <c r="B204" s="229">
        <v>170</v>
      </c>
      <c r="C204" s="264">
        <v>0</v>
      </c>
      <c r="D204" s="264">
        <f t="shared" ref="D204:D215" si="10">C204*1.1</f>
        <v>0</v>
      </c>
      <c r="E204" s="269"/>
      <c r="F204" s="269"/>
      <c r="G204" s="269"/>
      <c r="H204" s="269"/>
    </row>
    <row r="205" spans="1:9" s="2" customFormat="1" ht="16.5" customHeight="1" x14ac:dyDescent="0.2">
      <c r="A205" s="282" t="s">
        <v>449</v>
      </c>
      <c r="B205" s="229">
        <v>60</v>
      </c>
      <c r="C205" s="264">
        <v>0</v>
      </c>
      <c r="D205" s="264">
        <f t="shared" si="10"/>
        <v>0</v>
      </c>
      <c r="E205" s="269"/>
      <c r="F205" s="269"/>
      <c r="G205" s="269"/>
      <c r="H205" s="269"/>
    </row>
    <row r="206" spans="1:9" s="2" customFormat="1" ht="16.5" customHeight="1" x14ac:dyDescent="0.2">
      <c r="A206" s="282" t="s">
        <v>866</v>
      </c>
      <c r="B206" s="229">
        <v>150</v>
      </c>
      <c r="C206" s="264">
        <v>0</v>
      </c>
      <c r="D206" s="264">
        <f t="shared" si="10"/>
        <v>0</v>
      </c>
      <c r="E206" s="269"/>
      <c r="F206" s="269"/>
      <c r="G206" s="269"/>
      <c r="H206" s="269"/>
    </row>
    <row r="207" spans="1:9" s="2" customFormat="1" ht="16.5" customHeight="1" x14ac:dyDescent="0.2">
      <c r="A207" s="282" t="s">
        <v>13</v>
      </c>
      <c r="B207" s="229">
        <v>60</v>
      </c>
      <c r="C207" s="264">
        <v>0</v>
      </c>
      <c r="D207" s="264">
        <f t="shared" si="10"/>
        <v>0</v>
      </c>
      <c r="E207" s="269"/>
      <c r="F207" s="269"/>
      <c r="G207" s="269"/>
      <c r="H207" s="269"/>
    </row>
    <row r="208" spans="1:9" s="2" customFormat="1" ht="16.5" customHeight="1" x14ac:dyDescent="0.2">
      <c r="A208" s="282" t="s">
        <v>14</v>
      </c>
      <c r="B208" s="229">
        <v>60</v>
      </c>
      <c r="C208" s="264">
        <v>0</v>
      </c>
      <c r="D208" s="264">
        <f t="shared" si="10"/>
        <v>0</v>
      </c>
      <c r="E208" s="269"/>
      <c r="F208" s="269"/>
      <c r="G208" s="269"/>
      <c r="H208" s="269"/>
    </row>
    <row r="209" spans="1:8" s="2" customFormat="1" ht="16.5" customHeight="1" x14ac:dyDescent="0.2">
      <c r="A209" s="282" t="s">
        <v>15</v>
      </c>
      <c r="B209" s="229">
        <v>60</v>
      </c>
      <c r="C209" s="264">
        <v>0</v>
      </c>
      <c r="D209" s="264">
        <f t="shared" si="10"/>
        <v>0</v>
      </c>
      <c r="E209" s="269"/>
      <c r="F209" s="269"/>
      <c r="G209" s="269"/>
      <c r="H209" s="269"/>
    </row>
    <row r="210" spans="1:8" s="2" customFormat="1" ht="16.5" customHeight="1" x14ac:dyDescent="0.2">
      <c r="A210" s="282" t="s">
        <v>17</v>
      </c>
      <c r="B210" s="229">
        <v>60</v>
      </c>
      <c r="C210" s="264">
        <v>0</v>
      </c>
      <c r="D210" s="264">
        <f t="shared" si="10"/>
        <v>0</v>
      </c>
      <c r="E210" s="269"/>
      <c r="F210" s="269"/>
      <c r="G210" s="269"/>
      <c r="H210" s="269"/>
    </row>
    <row r="211" spans="1:8" s="2" customFormat="1" ht="16.5" customHeight="1" x14ac:dyDescent="0.2">
      <c r="A211" s="282" t="s">
        <v>16</v>
      </c>
      <c r="B211" s="229">
        <v>70</v>
      </c>
      <c r="C211" s="264">
        <v>0</v>
      </c>
      <c r="D211" s="264">
        <f t="shared" si="10"/>
        <v>0</v>
      </c>
      <c r="E211" s="269"/>
      <c r="F211" s="269"/>
      <c r="G211" s="269"/>
      <c r="H211" s="269"/>
    </row>
    <row r="212" spans="1:8" s="2" customFormat="1" ht="16.5" customHeight="1" x14ac:dyDescent="0.2">
      <c r="A212" s="282" t="s">
        <v>18</v>
      </c>
      <c r="B212" s="229">
        <v>70</v>
      </c>
      <c r="C212" s="264">
        <v>0</v>
      </c>
      <c r="D212" s="264">
        <f t="shared" si="10"/>
        <v>0</v>
      </c>
      <c r="E212" s="269"/>
      <c r="F212" s="269"/>
      <c r="G212" s="269"/>
      <c r="H212" s="269"/>
    </row>
    <row r="213" spans="1:8" s="2" customFormat="1" ht="16.5" customHeight="1" x14ac:dyDescent="0.2">
      <c r="A213" s="282" t="s">
        <v>19</v>
      </c>
      <c r="B213" s="229">
        <v>70</v>
      </c>
      <c r="C213" s="264">
        <v>0</v>
      </c>
      <c r="D213" s="264">
        <f t="shared" si="10"/>
        <v>0</v>
      </c>
      <c r="E213" s="269"/>
      <c r="F213" s="269"/>
      <c r="G213" s="269"/>
      <c r="H213" s="269"/>
    </row>
    <row r="214" spans="1:8" s="2" customFormat="1" ht="16.5" customHeight="1" x14ac:dyDescent="0.2">
      <c r="A214" s="282" t="s">
        <v>382</v>
      </c>
      <c r="B214" s="229">
        <v>100</v>
      </c>
      <c r="C214" s="264">
        <v>0</v>
      </c>
      <c r="D214" s="264">
        <f t="shared" si="10"/>
        <v>0</v>
      </c>
      <c r="E214" s="269"/>
      <c r="F214" s="269"/>
      <c r="G214" s="269"/>
      <c r="H214" s="269"/>
    </row>
    <row r="215" spans="1:8" s="2" customFormat="1" ht="16.5" customHeight="1" x14ac:dyDescent="0.2">
      <c r="A215" s="271" t="s">
        <v>326</v>
      </c>
      <c r="B215" s="279">
        <v>100</v>
      </c>
      <c r="C215" s="264">
        <v>0</v>
      </c>
      <c r="D215" s="264">
        <f t="shared" si="10"/>
        <v>0</v>
      </c>
      <c r="E215" s="269"/>
      <c r="F215" s="269"/>
      <c r="G215" s="269"/>
      <c r="H215" s="269"/>
    </row>
    <row r="216" spans="1:8" s="2" customFormat="1" ht="16.5" customHeight="1" x14ac:dyDescent="0.2">
      <c r="A216" s="273"/>
      <c r="B216" s="229"/>
      <c r="C216" s="281"/>
      <c r="D216" s="268"/>
      <c r="E216" s="268"/>
      <c r="F216" s="263"/>
      <c r="G216" s="268"/>
      <c r="H216" s="268"/>
    </row>
    <row r="217" spans="1:8" s="2" customFormat="1" ht="16.5" customHeight="1" x14ac:dyDescent="0.2">
      <c r="A217" s="233" t="s">
        <v>685</v>
      </c>
      <c r="B217" s="396"/>
      <c r="C217" s="252"/>
      <c r="D217" s="241"/>
      <c r="E217" s="241"/>
      <c r="F217" s="241"/>
      <c r="G217" s="241"/>
      <c r="H217" s="241"/>
    </row>
    <row r="218" spans="1:8" s="2" customFormat="1" ht="16.5" customHeight="1" x14ac:dyDescent="0.2">
      <c r="A218" s="278" t="s">
        <v>189</v>
      </c>
      <c r="B218" s="229">
        <v>40</v>
      </c>
      <c r="C218" s="264">
        <v>0</v>
      </c>
      <c r="D218" s="264">
        <f t="shared" ref="D218:D256" si="11">C218*1.1</f>
        <v>0</v>
      </c>
      <c r="E218" s="269"/>
      <c r="F218" s="269"/>
      <c r="G218" s="269"/>
      <c r="H218" s="269"/>
    </row>
    <row r="219" spans="1:8" s="2" customFormat="1" ht="16.5" customHeight="1" x14ac:dyDescent="0.2">
      <c r="A219" s="278" t="s">
        <v>526</v>
      </c>
      <c r="B219" s="229">
        <v>60</v>
      </c>
      <c r="C219" s="264">
        <v>0</v>
      </c>
      <c r="D219" s="264">
        <f t="shared" si="11"/>
        <v>0</v>
      </c>
      <c r="E219" s="269"/>
      <c r="F219" s="269"/>
      <c r="G219" s="269"/>
      <c r="H219" s="269"/>
    </row>
    <row r="220" spans="1:8" s="2" customFormat="1" ht="16.5" customHeight="1" x14ac:dyDescent="0.2">
      <c r="A220" s="278" t="s">
        <v>527</v>
      </c>
      <c r="B220" s="229">
        <v>60</v>
      </c>
      <c r="C220" s="264">
        <v>0</v>
      </c>
      <c r="D220" s="264">
        <f t="shared" si="11"/>
        <v>0</v>
      </c>
      <c r="E220" s="269"/>
      <c r="F220" s="269"/>
      <c r="G220" s="269"/>
      <c r="H220" s="269"/>
    </row>
    <row r="221" spans="1:8" s="2" customFormat="1" ht="16.5" customHeight="1" x14ac:dyDescent="0.2">
      <c r="A221" s="237" t="s">
        <v>406</v>
      </c>
      <c r="B221" s="229">
        <v>80</v>
      </c>
      <c r="C221" s="264">
        <v>0</v>
      </c>
      <c r="D221" s="264">
        <f t="shared" si="11"/>
        <v>0</v>
      </c>
      <c r="E221" s="269"/>
      <c r="F221" s="269"/>
      <c r="G221" s="269"/>
      <c r="H221" s="269"/>
    </row>
    <row r="222" spans="1:8" s="2" customFormat="1" ht="16.5" customHeight="1" x14ac:dyDescent="0.2">
      <c r="A222" s="237" t="s">
        <v>450</v>
      </c>
      <c r="B222" s="229">
        <v>80</v>
      </c>
      <c r="C222" s="264">
        <v>0</v>
      </c>
      <c r="D222" s="264">
        <f t="shared" si="11"/>
        <v>0</v>
      </c>
      <c r="E222" s="269"/>
      <c r="F222" s="269"/>
      <c r="G222" s="269"/>
      <c r="H222" s="269"/>
    </row>
    <row r="223" spans="1:8" s="2" customFormat="1" ht="16.5" customHeight="1" x14ac:dyDescent="0.2">
      <c r="A223" s="271" t="s">
        <v>407</v>
      </c>
      <c r="B223" s="279">
        <v>100</v>
      </c>
      <c r="C223" s="264">
        <v>0</v>
      </c>
      <c r="D223" s="264">
        <f t="shared" si="11"/>
        <v>0</v>
      </c>
      <c r="E223" s="269"/>
      <c r="F223" s="269"/>
      <c r="G223" s="269"/>
      <c r="H223" s="269"/>
    </row>
    <row r="224" spans="1:8" s="2" customFormat="1" ht="16.5" customHeight="1" x14ac:dyDescent="0.2">
      <c r="A224" s="273"/>
      <c r="B224" s="229"/>
      <c r="C224" s="281"/>
      <c r="D224" s="281"/>
      <c r="E224" s="268"/>
      <c r="F224" s="269"/>
      <c r="G224" s="267"/>
      <c r="H224" s="267"/>
    </row>
    <row r="225" spans="1:8" s="2" customFormat="1" ht="16.5" customHeight="1" x14ac:dyDescent="0.2">
      <c r="A225" s="233" t="s">
        <v>686</v>
      </c>
      <c r="B225" s="396"/>
      <c r="C225" s="252"/>
      <c r="D225" s="252">
        <f t="shared" si="11"/>
        <v>0</v>
      </c>
      <c r="E225" s="241"/>
      <c r="F225" s="241"/>
      <c r="G225" s="241"/>
      <c r="H225" s="241"/>
    </row>
    <row r="226" spans="1:8" s="2" customFormat="1" ht="16.5" customHeight="1" x14ac:dyDescent="0.2">
      <c r="A226" s="285" t="s">
        <v>548</v>
      </c>
      <c r="B226" s="229" t="s">
        <v>363</v>
      </c>
      <c r="C226" s="264">
        <v>0</v>
      </c>
      <c r="D226" s="264">
        <f t="shared" si="11"/>
        <v>0</v>
      </c>
      <c r="E226" s="269"/>
      <c r="F226" s="269"/>
      <c r="G226" s="269"/>
      <c r="H226" s="269"/>
    </row>
    <row r="227" spans="1:8" s="2" customFormat="1" ht="16.5" customHeight="1" x14ac:dyDescent="0.2">
      <c r="A227" s="285" t="s">
        <v>549</v>
      </c>
      <c r="B227" s="229" t="s">
        <v>363</v>
      </c>
      <c r="C227" s="264">
        <v>0</v>
      </c>
      <c r="D227" s="264">
        <f t="shared" si="11"/>
        <v>0</v>
      </c>
      <c r="E227" s="269"/>
      <c r="F227" s="269"/>
      <c r="G227" s="269"/>
      <c r="H227" s="269"/>
    </row>
    <row r="228" spans="1:8" s="2" customFormat="1" ht="16.5" customHeight="1" x14ac:dyDescent="0.2">
      <c r="A228" s="286" t="s">
        <v>550</v>
      </c>
      <c r="B228" s="279" t="s">
        <v>363</v>
      </c>
      <c r="C228" s="264">
        <v>0</v>
      </c>
      <c r="D228" s="264">
        <f t="shared" si="11"/>
        <v>0</v>
      </c>
      <c r="E228" s="269"/>
      <c r="F228" s="269"/>
      <c r="G228" s="269"/>
      <c r="H228" s="269"/>
    </row>
    <row r="229" spans="1:8" s="2" customFormat="1" ht="16.5" customHeight="1" x14ac:dyDescent="0.2">
      <c r="A229" s="273"/>
      <c r="B229" s="229"/>
      <c r="C229" s="276"/>
      <c r="D229" s="281"/>
      <c r="E229" s="268"/>
      <c r="F229" s="263"/>
      <c r="G229" s="268"/>
      <c r="H229" s="268"/>
    </row>
    <row r="230" spans="1:8" ht="15" customHeight="1" x14ac:dyDescent="0.2">
      <c r="A230" s="233" t="s">
        <v>814</v>
      </c>
      <c r="B230" s="228"/>
      <c r="C230" s="252"/>
      <c r="D230" s="252"/>
      <c r="E230" s="241"/>
      <c r="F230" s="241"/>
      <c r="G230" s="241"/>
      <c r="H230" s="241"/>
    </row>
    <row r="231" spans="1:8" ht="15" customHeight="1" x14ac:dyDescent="0.2">
      <c r="A231" s="237" t="s">
        <v>728</v>
      </c>
      <c r="B231" s="287" t="s">
        <v>815</v>
      </c>
      <c r="C231" s="264">
        <v>0</v>
      </c>
      <c r="D231" s="264">
        <f t="shared" si="11"/>
        <v>0</v>
      </c>
      <c r="E231" s="269"/>
      <c r="F231" s="269"/>
      <c r="G231" s="269"/>
      <c r="H231" s="269"/>
    </row>
    <row r="232" spans="1:8" ht="15" customHeight="1" x14ac:dyDescent="0.2">
      <c r="A232" s="237" t="s">
        <v>729</v>
      </c>
      <c r="B232" s="287" t="s">
        <v>815</v>
      </c>
      <c r="C232" s="264">
        <v>0</v>
      </c>
      <c r="D232" s="264">
        <f t="shared" si="11"/>
        <v>0</v>
      </c>
      <c r="E232" s="269"/>
      <c r="F232" s="269"/>
      <c r="G232" s="269"/>
      <c r="H232" s="269"/>
    </row>
    <row r="233" spans="1:8" ht="16.5" customHeight="1" x14ac:dyDescent="0.2">
      <c r="A233" s="237" t="s">
        <v>424</v>
      </c>
      <c r="B233" s="287" t="s">
        <v>815</v>
      </c>
      <c r="C233" s="264">
        <v>0</v>
      </c>
      <c r="D233" s="264">
        <f t="shared" si="11"/>
        <v>0</v>
      </c>
      <c r="E233" s="269"/>
      <c r="F233" s="269"/>
      <c r="G233" s="269"/>
      <c r="H233" s="269"/>
    </row>
    <row r="234" spans="1:8" ht="16.5" customHeight="1" x14ac:dyDescent="0.2">
      <c r="A234" s="237" t="s">
        <v>908</v>
      </c>
      <c r="B234" s="287" t="s">
        <v>815</v>
      </c>
      <c r="C234" s="264">
        <v>0</v>
      </c>
      <c r="D234" s="264">
        <f t="shared" si="11"/>
        <v>0</v>
      </c>
      <c r="E234" s="269"/>
      <c r="F234" s="269"/>
      <c r="G234" s="269"/>
      <c r="H234" s="269"/>
    </row>
    <row r="235" spans="1:8" ht="16.5" customHeight="1" x14ac:dyDescent="0.2">
      <c r="A235" s="237" t="s">
        <v>425</v>
      </c>
      <c r="B235" s="287" t="s">
        <v>815</v>
      </c>
      <c r="C235" s="264">
        <v>0</v>
      </c>
      <c r="D235" s="264">
        <f t="shared" si="11"/>
        <v>0</v>
      </c>
      <c r="E235" s="269"/>
      <c r="F235" s="269"/>
      <c r="G235" s="269"/>
      <c r="H235" s="269"/>
    </row>
    <row r="236" spans="1:8" ht="16.5" customHeight="1" x14ac:dyDescent="0.2">
      <c r="A236" s="237" t="s">
        <v>426</v>
      </c>
      <c r="B236" s="287" t="s">
        <v>815</v>
      </c>
      <c r="C236" s="264">
        <v>0</v>
      </c>
      <c r="D236" s="264">
        <f t="shared" si="11"/>
        <v>0</v>
      </c>
      <c r="E236" s="269"/>
      <c r="F236" s="269"/>
      <c r="G236" s="269"/>
      <c r="H236" s="269"/>
    </row>
    <row r="237" spans="1:8" ht="15" customHeight="1" x14ac:dyDescent="0.2">
      <c r="A237" s="237" t="s">
        <v>1072</v>
      </c>
      <c r="B237" s="287" t="s">
        <v>815</v>
      </c>
      <c r="C237" s="264">
        <v>0</v>
      </c>
      <c r="D237" s="264">
        <f t="shared" si="11"/>
        <v>0</v>
      </c>
      <c r="E237" s="269"/>
      <c r="F237" s="269"/>
      <c r="G237" s="269"/>
      <c r="H237" s="269"/>
    </row>
    <row r="238" spans="1:8" ht="15" customHeight="1" x14ac:dyDescent="0.2">
      <c r="A238" s="237" t="s">
        <v>821</v>
      </c>
      <c r="B238" s="287" t="s">
        <v>815</v>
      </c>
      <c r="C238" s="264">
        <v>0</v>
      </c>
      <c r="D238" s="264">
        <f t="shared" si="11"/>
        <v>0</v>
      </c>
      <c r="E238" s="269"/>
      <c r="F238" s="269"/>
      <c r="G238" s="269"/>
      <c r="H238" s="269"/>
    </row>
    <row r="239" spans="1:8" ht="15" customHeight="1" x14ac:dyDescent="0.2">
      <c r="A239" s="237" t="s">
        <v>822</v>
      </c>
      <c r="B239" s="287" t="s">
        <v>815</v>
      </c>
      <c r="C239" s="264">
        <v>0</v>
      </c>
      <c r="D239" s="264">
        <f t="shared" si="11"/>
        <v>0</v>
      </c>
      <c r="E239" s="269"/>
      <c r="F239" s="269"/>
      <c r="G239" s="269"/>
      <c r="H239" s="269"/>
    </row>
    <row r="240" spans="1:8" ht="15" customHeight="1" x14ac:dyDescent="0.2">
      <c r="A240" s="237" t="s">
        <v>836</v>
      </c>
      <c r="B240" s="287" t="s">
        <v>815</v>
      </c>
      <c r="C240" s="264">
        <v>0</v>
      </c>
      <c r="D240" s="264">
        <f t="shared" si="11"/>
        <v>0</v>
      </c>
      <c r="E240" s="269"/>
      <c r="F240" s="269"/>
      <c r="G240" s="269"/>
      <c r="H240" s="269"/>
    </row>
    <row r="241" spans="1:8" ht="15" customHeight="1" x14ac:dyDescent="0.2">
      <c r="A241" s="237" t="s">
        <v>907</v>
      </c>
      <c r="B241" s="287" t="s">
        <v>815</v>
      </c>
      <c r="C241" s="264">
        <v>0</v>
      </c>
      <c r="D241" s="264">
        <f t="shared" si="11"/>
        <v>0</v>
      </c>
      <c r="E241" s="269"/>
      <c r="F241" s="269"/>
      <c r="G241" s="269"/>
      <c r="H241" s="269"/>
    </row>
    <row r="242" spans="1:8" ht="15" customHeight="1" x14ac:dyDescent="0.2">
      <c r="A242" s="237" t="s">
        <v>1073</v>
      </c>
      <c r="B242" s="287" t="s">
        <v>815</v>
      </c>
      <c r="C242" s="264">
        <v>0</v>
      </c>
      <c r="D242" s="264">
        <f t="shared" si="11"/>
        <v>0</v>
      </c>
      <c r="E242" s="269"/>
      <c r="F242" s="269"/>
      <c r="G242" s="269"/>
      <c r="H242" s="269"/>
    </row>
    <row r="243" spans="1:8" ht="15" customHeight="1" x14ac:dyDescent="0.2">
      <c r="A243" s="237" t="s">
        <v>917</v>
      </c>
      <c r="B243" s="287" t="s">
        <v>815</v>
      </c>
      <c r="C243" s="264">
        <v>0</v>
      </c>
      <c r="D243" s="264">
        <f t="shared" si="11"/>
        <v>0</v>
      </c>
      <c r="E243" s="269"/>
      <c r="F243" s="269"/>
      <c r="G243" s="269"/>
      <c r="H243" s="269"/>
    </row>
    <row r="244" spans="1:8" ht="15" customHeight="1" x14ac:dyDescent="0.2">
      <c r="A244" s="397" t="s">
        <v>825</v>
      </c>
      <c r="B244" s="398"/>
      <c r="C244" s="252"/>
      <c r="D244" s="252"/>
      <c r="E244" s="241"/>
      <c r="F244" s="241"/>
      <c r="G244" s="241"/>
      <c r="H244" s="241"/>
    </row>
    <row r="245" spans="1:8" ht="15" customHeight="1" x14ac:dyDescent="0.2">
      <c r="A245" s="237" t="s">
        <v>823</v>
      </c>
      <c r="B245" s="287" t="s">
        <v>815</v>
      </c>
      <c r="C245" s="264">
        <v>0</v>
      </c>
      <c r="D245" s="264">
        <f t="shared" si="11"/>
        <v>0</v>
      </c>
      <c r="E245" s="269"/>
      <c r="F245" s="269"/>
      <c r="G245" s="269"/>
      <c r="H245" s="269"/>
    </row>
    <row r="246" spans="1:8" ht="15" customHeight="1" x14ac:dyDescent="0.2">
      <c r="A246" s="237" t="s">
        <v>824</v>
      </c>
      <c r="B246" s="287" t="s">
        <v>815</v>
      </c>
      <c r="C246" s="264">
        <v>0</v>
      </c>
      <c r="D246" s="264">
        <f t="shared" si="11"/>
        <v>0</v>
      </c>
      <c r="E246" s="269"/>
      <c r="F246" s="269"/>
      <c r="G246" s="269"/>
      <c r="H246" s="269"/>
    </row>
    <row r="247" spans="1:8" ht="15" customHeight="1" x14ac:dyDescent="0.2">
      <c r="A247" s="237" t="s">
        <v>826</v>
      </c>
      <c r="B247" s="287" t="s">
        <v>815</v>
      </c>
      <c r="C247" s="264">
        <v>0</v>
      </c>
      <c r="D247" s="264">
        <f t="shared" si="11"/>
        <v>0</v>
      </c>
      <c r="E247" s="269"/>
      <c r="F247" s="269"/>
      <c r="G247" s="269"/>
      <c r="H247" s="269"/>
    </row>
    <row r="248" spans="1:8" ht="15" customHeight="1" x14ac:dyDescent="0.2">
      <c r="A248" s="237" t="s">
        <v>827</v>
      </c>
      <c r="B248" s="287" t="s">
        <v>815</v>
      </c>
      <c r="C248" s="264">
        <v>0</v>
      </c>
      <c r="D248" s="264">
        <f t="shared" si="11"/>
        <v>0</v>
      </c>
      <c r="E248" s="269"/>
      <c r="F248" s="269"/>
      <c r="G248" s="269"/>
      <c r="H248" s="269"/>
    </row>
    <row r="249" spans="1:8" ht="15" customHeight="1" x14ac:dyDescent="0.2">
      <c r="A249" s="237" t="s">
        <v>828</v>
      </c>
      <c r="B249" s="287" t="s">
        <v>815</v>
      </c>
      <c r="C249" s="264">
        <v>0</v>
      </c>
      <c r="D249" s="264">
        <f t="shared" si="11"/>
        <v>0</v>
      </c>
      <c r="E249" s="269"/>
      <c r="F249" s="269"/>
      <c r="G249" s="269"/>
      <c r="H249" s="269"/>
    </row>
    <row r="250" spans="1:8" ht="15" customHeight="1" x14ac:dyDescent="0.2">
      <c r="A250" s="237" t="s">
        <v>829</v>
      </c>
      <c r="B250" s="287" t="s">
        <v>815</v>
      </c>
      <c r="C250" s="264">
        <v>0</v>
      </c>
      <c r="D250" s="264">
        <f t="shared" si="11"/>
        <v>0</v>
      </c>
      <c r="E250" s="269"/>
      <c r="F250" s="269"/>
      <c r="G250" s="269"/>
      <c r="H250" s="269"/>
    </row>
    <row r="251" spans="1:8" ht="15" customHeight="1" x14ac:dyDescent="0.2">
      <c r="A251" s="237" t="s">
        <v>830</v>
      </c>
      <c r="B251" s="287" t="s">
        <v>815</v>
      </c>
      <c r="C251" s="264">
        <v>0</v>
      </c>
      <c r="D251" s="264">
        <f t="shared" si="11"/>
        <v>0</v>
      </c>
      <c r="E251" s="269"/>
      <c r="F251" s="269"/>
      <c r="G251" s="269"/>
      <c r="H251" s="269"/>
    </row>
    <row r="252" spans="1:8" ht="15" customHeight="1" x14ac:dyDescent="0.2">
      <c r="A252" s="237" t="s">
        <v>833</v>
      </c>
      <c r="B252" s="287" t="s">
        <v>815</v>
      </c>
      <c r="C252" s="264">
        <v>0</v>
      </c>
      <c r="D252" s="264">
        <f t="shared" si="11"/>
        <v>0</v>
      </c>
      <c r="E252" s="269"/>
      <c r="F252" s="269"/>
      <c r="G252" s="269"/>
      <c r="H252" s="269"/>
    </row>
    <row r="253" spans="1:8" ht="15" customHeight="1" x14ac:dyDescent="0.2">
      <c r="A253" s="237" t="s">
        <v>886</v>
      </c>
      <c r="B253" s="287" t="s">
        <v>815</v>
      </c>
      <c r="C253" s="264">
        <v>0</v>
      </c>
      <c r="D253" s="264">
        <f t="shared" si="11"/>
        <v>0</v>
      </c>
      <c r="E253" s="269"/>
      <c r="F253" s="269"/>
      <c r="G253" s="269"/>
      <c r="H253" s="269"/>
    </row>
    <row r="254" spans="1:8" ht="15" customHeight="1" x14ac:dyDescent="0.2">
      <c r="A254" s="237" t="s">
        <v>1096</v>
      </c>
      <c r="B254" s="287" t="s">
        <v>815</v>
      </c>
      <c r="C254" s="264">
        <v>0</v>
      </c>
      <c r="D254" s="264">
        <f t="shared" si="11"/>
        <v>0</v>
      </c>
      <c r="E254" s="269"/>
      <c r="F254" s="269"/>
      <c r="G254" s="269"/>
      <c r="H254" s="269"/>
    </row>
    <row r="255" spans="1:8" ht="15" customHeight="1" x14ac:dyDescent="0.2">
      <c r="A255" s="237" t="s">
        <v>906</v>
      </c>
      <c r="B255" s="287" t="s">
        <v>815</v>
      </c>
      <c r="C255" s="264">
        <v>0</v>
      </c>
      <c r="D255" s="264">
        <f t="shared" si="11"/>
        <v>0</v>
      </c>
      <c r="E255" s="269"/>
      <c r="F255" s="269"/>
      <c r="G255" s="269"/>
      <c r="H255" s="269"/>
    </row>
    <row r="256" spans="1:8" ht="15" customHeight="1" x14ac:dyDescent="0.2">
      <c r="A256" s="271" t="s">
        <v>965</v>
      </c>
      <c r="B256" s="288" t="s">
        <v>815</v>
      </c>
      <c r="C256" s="399">
        <v>0</v>
      </c>
      <c r="D256" s="399">
        <f t="shared" si="11"/>
        <v>0</v>
      </c>
      <c r="E256" s="275"/>
      <c r="F256" s="289"/>
      <c r="G256" s="289"/>
      <c r="H256" s="289"/>
    </row>
    <row r="257" spans="9:9" ht="15" customHeight="1" x14ac:dyDescent="0.2">
      <c r="I257" s="141" t="s">
        <v>1086</v>
      </c>
    </row>
  </sheetData>
  <sheetProtection selectLockedCells="1" selectUnlockedCells="1"/>
  <mergeCells count="3">
    <mergeCell ref="A2:H2"/>
    <mergeCell ref="C5:E5"/>
    <mergeCell ref="B6:D6"/>
  </mergeCells>
  <phoneticPr fontId="35" type="noConversion"/>
  <printOptions horizontalCentered="1"/>
  <pageMargins left="0.19685039370078741" right="0.19685039370078741" top="0.11811023622047245" bottom="7.874015748031496E-2" header="3.937007874015748E-2" footer="3.937007874015748E-2"/>
  <pageSetup paperSize="9" scale="53" fitToHeight="0" orientation="portrait" r:id="rId1"/>
  <headerFooter alignWithMargins="0">
    <oddFooter>&amp;CPage &amp;P sur &amp;N</oddFooter>
  </headerFooter>
  <rowBreaks count="2" manualBreakCount="2">
    <brk id="73" max="6" man="1"/>
    <brk id="165"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pageSetUpPr fitToPage="1"/>
  </sheetPr>
  <dimension ref="A2:I389"/>
  <sheetViews>
    <sheetView showGridLines="0" tabSelected="1" zoomScale="81" zoomScaleNormal="85" zoomScaleSheetLayoutView="90" workbookViewId="0">
      <selection activeCell="A4" sqref="A4"/>
    </sheetView>
  </sheetViews>
  <sheetFormatPr baseColWidth="10" defaultColWidth="11.42578125" defaultRowHeight="15" customHeight="1" x14ac:dyDescent="0.2"/>
  <cols>
    <col min="1" max="1" width="123.42578125" style="16" customWidth="1"/>
    <col min="2" max="2" width="21.28515625" style="24" customWidth="1"/>
    <col min="3" max="3" width="13.7109375" style="7" customWidth="1"/>
    <col min="4" max="4" width="14.85546875" style="7" customWidth="1"/>
    <col min="5" max="5" width="35" style="140" customWidth="1"/>
    <col min="6" max="6" width="20.5703125" style="7" customWidth="1"/>
    <col min="7" max="16384" width="11.42578125" style="7"/>
  </cols>
  <sheetData>
    <row r="2" spans="1:8" ht="64.5" customHeight="1" x14ac:dyDescent="0.2">
      <c r="A2" s="464" t="s">
        <v>1153</v>
      </c>
      <c r="B2" s="464"/>
      <c r="C2" s="464"/>
      <c r="D2" s="464"/>
      <c r="E2" s="464"/>
      <c r="F2" s="464"/>
      <c r="G2" s="464"/>
      <c r="H2" s="464"/>
    </row>
    <row r="4" spans="1:8" ht="15" customHeight="1" x14ac:dyDescent="0.25">
      <c r="A4" s="535" t="s">
        <v>1168</v>
      </c>
    </row>
    <row r="5" spans="1:8" s="26" customFormat="1" ht="29.25" customHeight="1" x14ac:dyDescent="0.2">
      <c r="A5" s="296" t="s">
        <v>617</v>
      </c>
      <c r="B5" s="114" t="s">
        <v>620</v>
      </c>
      <c r="C5" s="297" t="s">
        <v>1070</v>
      </c>
      <c r="D5" s="304" t="s">
        <v>1091</v>
      </c>
      <c r="E5" s="305" t="s">
        <v>1049</v>
      </c>
      <c r="F5" s="306" t="s">
        <v>1050</v>
      </c>
    </row>
    <row r="6" spans="1:8" ht="72.75" customHeight="1" x14ac:dyDescent="0.2">
      <c r="A6" s="14"/>
      <c r="C6" s="59"/>
      <c r="D6" s="307"/>
      <c r="E6" s="75" t="s">
        <v>1071</v>
      </c>
      <c r="F6" s="308"/>
    </row>
    <row r="7" spans="1:8" s="2" customFormat="1" ht="16.5" customHeight="1" x14ac:dyDescent="0.2">
      <c r="A7" s="102" t="s">
        <v>687</v>
      </c>
      <c r="B7" s="290"/>
      <c r="C7" s="309"/>
      <c r="D7" s="311"/>
      <c r="E7" s="310"/>
      <c r="F7" s="292"/>
    </row>
    <row r="8" spans="1:8" s="2" customFormat="1" ht="16.5" customHeight="1" x14ac:dyDescent="0.2">
      <c r="A8" s="13" t="s">
        <v>227</v>
      </c>
      <c r="B8" s="5">
        <v>150</v>
      </c>
      <c r="C8" s="313">
        <v>0</v>
      </c>
      <c r="D8" s="314">
        <f>C8*$D$6+C8</f>
        <v>0</v>
      </c>
      <c r="E8" s="291"/>
      <c r="F8" s="291"/>
    </row>
    <row r="9" spans="1:8" s="2" customFormat="1" ht="16.5" customHeight="1" x14ac:dyDescent="0.2">
      <c r="A9" s="13" t="s">
        <v>228</v>
      </c>
      <c r="B9" s="5">
        <v>120</v>
      </c>
      <c r="C9" s="315">
        <v>0</v>
      </c>
      <c r="D9" s="316">
        <f t="shared" ref="D9:D72" si="0">C9*$D$6+C9</f>
        <v>0</v>
      </c>
      <c r="E9" s="173"/>
      <c r="F9" s="173"/>
    </row>
    <row r="10" spans="1:8" s="2" customFormat="1" ht="16.5" customHeight="1" x14ac:dyDescent="0.2">
      <c r="A10" s="13" t="s">
        <v>229</v>
      </c>
      <c r="B10" s="5">
        <v>140</v>
      </c>
      <c r="C10" s="315">
        <v>0</v>
      </c>
      <c r="D10" s="316">
        <f t="shared" si="0"/>
        <v>0</v>
      </c>
      <c r="E10" s="173"/>
      <c r="F10" s="173"/>
    </row>
    <row r="11" spans="1:8" s="2" customFormat="1" ht="16.5" customHeight="1" x14ac:dyDescent="0.2">
      <c r="A11" s="13" t="s">
        <v>411</v>
      </c>
      <c r="B11" s="9">
        <v>140</v>
      </c>
      <c r="C11" s="315">
        <v>0</v>
      </c>
      <c r="D11" s="316">
        <f t="shared" si="0"/>
        <v>0</v>
      </c>
      <c r="E11" s="173"/>
      <c r="F11" s="173"/>
    </row>
    <row r="12" spans="1:8" s="2" customFormat="1" ht="16.5" customHeight="1" x14ac:dyDescent="0.2">
      <c r="A12" s="13" t="s">
        <v>230</v>
      </c>
      <c r="B12" s="9">
        <v>140</v>
      </c>
      <c r="C12" s="315">
        <v>0</v>
      </c>
      <c r="D12" s="316">
        <f t="shared" si="0"/>
        <v>0</v>
      </c>
      <c r="E12" s="173"/>
      <c r="F12" s="173"/>
    </row>
    <row r="13" spans="1:8" s="2" customFormat="1" ht="16.5" customHeight="1" x14ac:dyDescent="0.2">
      <c r="A13" s="13" t="s">
        <v>231</v>
      </c>
      <c r="B13" s="9">
        <v>140</v>
      </c>
      <c r="C13" s="315">
        <v>0</v>
      </c>
      <c r="D13" s="316">
        <f t="shared" si="0"/>
        <v>0</v>
      </c>
      <c r="E13" s="173"/>
      <c r="F13" s="173"/>
    </row>
    <row r="14" spans="1:8" s="2" customFormat="1" ht="16.5" customHeight="1" x14ac:dyDescent="0.2">
      <c r="A14" s="13" t="s">
        <v>412</v>
      </c>
      <c r="B14" s="9">
        <v>140</v>
      </c>
      <c r="C14" s="315">
        <v>0</v>
      </c>
      <c r="D14" s="316">
        <f t="shared" si="0"/>
        <v>0</v>
      </c>
      <c r="E14" s="173"/>
      <c r="F14" s="173"/>
    </row>
    <row r="15" spans="1:8" s="2" customFormat="1" ht="16.5" customHeight="1" x14ac:dyDescent="0.2">
      <c r="A15" s="13" t="s">
        <v>232</v>
      </c>
      <c r="B15" s="5">
        <v>120</v>
      </c>
      <c r="C15" s="315">
        <v>0</v>
      </c>
      <c r="D15" s="316">
        <f t="shared" si="0"/>
        <v>0</v>
      </c>
      <c r="E15" s="173"/>
      <c r="F15" s="173"/>
    </row>
    <row r="16" spans="1:8" s="2" customFormat="1" ht="16.5" customHeight="1" x14ac:dyDescent="0.2">
      <c r="A16" s="13"/>
      <c r="B16" s="5"/>
      <c r="C16" s="315"/>
      <c r="D16" s="316"/>
      <c r="E16" s="173"/>
      <c r="F16" s="173"/>
    </row>
    <row r="17" spans="1:6" s="2" customFormat="1" ht="16.5" customHeight="1" x14ac:dyDescent="0.2">
      <c r="A17" s="102" t="s">
        <v>633</v>
      </c>
      <c r="B17" s="298"/>
      <c r="C17" s="317"/>
      <c r="D17" s="317"/>
      <c r="E17" s="172"/>
      <c r="F17" s="172"/>
    </row>
    <row r="18" spans="1:6" s="2" customFormat="1" ht="16.5" customHeight="1" x14ac:dyDescent="0.2">
      <c r="A18" s="312" t="s">
        <v>505</v>
      </c>
      <c r="B18" s="70">
        <v>106</v>
      </c>
      <c r="C18" s="318">
        <v>0</v>
      </c>
      <c r="D18" s="319">
        <f t="shared" si="0"/>
        <v>0</v>
      </c>
      <c r="E18" s="320"/>
      <c r="F18" s="320"/>
    </row>
    <row r="19" spans="1:6" s="2" customFormat="1" ht="16.5" customHeight="1" x14ac:dyDescent="0.2">
      <c r="A19" s="312" t="s">
        <v>506</v>
      </c>
      <c r="B19" s="70">
        <v>125</v>
      </c>
      <c r="C19" s="318">
        <v>0</v>
      </c>
      <c r="D19" s="319">
        <f t="shared" si="0"/>
        <v>0</v>
      </c>
      <c r="E19" s="320"/>
      <c r="F19" s="320"/>
    </row>
    <row r="20" spans="1:6" s="2" customFormat="1" ht="16.5" customHeight="1" x14ac:dyDescent="0.2">
      <c r="A20" s="312" t="s">
        <v>513</v>
      </c>
      <c r="B20" s="70">
        <v>120</v>
      </c>
      <c r="C20" s="318">
        <v>0</v>
      </c>
      <c r="D20" s="319">
        <f t="shared" si="0"/>
        <v>0</v>
      </c>
      <c r="E20" s="320"/>
      <c r="F20" s="320"/>
    </row>
    <row r="21" spans="1:6" s="2" customFormat="1" ht="16.5" customHeight="1" x14ac:dyDescent="0.2">
      <c r="A21" s="312" t="s">
        <v>600</v>
      </c>
      <c r="B21" s="70">
        <v>120</v>
      </c>
      <c r="C21" s="318">
        <v>0</v>
      </c>
      <c r="D21" s="319">
        <f t="shared" si="0"/>
        <v>0</v>
      </c>
      <c r="E21" s="320"/>
      <c r="F21" s="320"/>
    </row>
    <row r="22" spans="1:6" s="2" customFormat="1" ht="16.5" customHeight="1" x14ac:dyDescent="0.2">
      <c r="A22" s="312" t="s">
        <v>233</v>
      </c>
      <c r="B22" s="70">
        <v>115</v>
      </c>
      <c r="C22" s="318">
        <v>0</v>
      </c>
      <c r="D22" s="319">
        <f t="shared" si="0"/>
        <v>0</v>
      </c>
      <c r="E22" s="320"/>
      <c r="F22" s="320"/>
    </row>
    <row r="23" spans="1:6" s="2" customFormat="1" ht="16.5" customHeight="1" x14ac:dyDescent="0.2">
      <c r="A23" s="312" t="s">
        <v>234</v>
      </c>
      <c r="B23" s="70">
        <v>100</v>
      </c>
      <c r="C23" s="318">
        <v>0</v>
      </c>
      <c r="D23" s="319">
        <f t="shared" si="0"/>
        <v>0</v>
      </c>
      <c r="E23" s="320"/>
      <c r="F23" s="320"/>
    </row>
    <row r="24" spans="1:6" s="2" customFormat="1" ht="16.5" customHeight="1" x14ac:dyDescent="0.2">
      <c r="A24" s="312" t="s">
        <v>235</v>
      </c>
      <c r="B24" s="70">
        <v>140</v>
      </c>
      <c r="C24" s="318">
        <v>0</v>
      </c>
      <c r="D24" s="319">
        <f t="shared" si="0"/>
        <v>0</v>
      </c>
      <c r="E24" s="320"/>
      <c r="F24" s="320"/>
    </row>
    <row r="25" spans="1:6" s="2" customFormat="1" ht="16.5" customHeight="1" x14ac:dyDescent="0.2">
      <c r="A25" s="312" t="s">
        <v>236</v>
      </c>
      <c r="B25" s="70">
        <v>150</v>
      </c>
      <c r="C25" s="318">
        <v>0</v>
      </c>
      <c r="D25" s="319">
        <f t="shared" si="0"/>
        <v>0</v>
      </c>
      <c r="E25" s="320"/>
      <c r="F25" s="320"/>
    </row>
    <row r="26" spans="1:6" s="2" customFormat="1" ht="16.5" customHeight="1" x14ac:dyDescent="0.2">
      <c r="A26" s="312" t="s">
        <v>237</v>
      </c>
      <c r="B26" s="70">
        <v>140</v>
      </c>
      <c r="C26" s="318">
        <v>0</v>
      </c>
      <c r="D26" s="319">
        <f t="shared" si="0"/>
        <v>0</v>
      </c>
      <c r="E26" s="320"/>
      <c r="F26" s="320"/>
    </row>
    <row r="27" spans="1:6" s="2" customFormat="1" ht="16.5" customHeight="1" x14ac:dyDescent="0.2">
      <c r="A27" s="312" t="s">
        <v>238</v>
      </c>
      <c r="B27" s="70">
        <v>130</v>
      </c>
      <c r="C27" s="318">
        <v>0</v>
      </c>
      <c r="D27" s="319">
        <f t="shared" si="0"/>
        <v>0</v>
      </c>
      <c r="E27" s="320"/>
      <c r="F27" s="320"/>
    </row>
    <row r="28" spans="1:6" s="2" customFormat="1" ht="16.5" customHeight="1" x14ac:dyDescent="0.2">
      <c r="A28" s="312" t="s">
        <v>239</v>
      </c>
      <c r="B28" s="70">
        <v>130</v>
      </c>
      <c r="C28" s="318">
        <v>0</v>
      </c>
      <c r="D28" s="319">
        <f t="shared" si="0"/>
        <v>0</v>
      </c>
      <c r="E28" s="320"/>
      <c r="F28" s="320"/>
    </row>
    <row r="29" spans="1:6" s="2" customFormat="1" ht="16.5" customHeight="1" x14ac:dyDescent="0.2">
      <c r="A29" s="312" t="s">
        <v>240</v>
      </c>
      <c r="B29" s="70">
        <v>140</v>
      </c>
      <c r="C29" s="318">
        <v>0</v>
      </c>
      <c r="D29" s="319">
        <f t="shared" si="0"/>
        <v>0</v>
      </c>
      <c r="E29" s="320"/>
      <c r="F29" s="320"/>
    </row>
    <row r="30" spans="1:6" s="2" customFormat="1" ht="16.5" customHeight="1" x14ac:dyDescent="0.2">
      <c r="A30" s="312" t="s">
        <v>890</v>
      </c>
      <c r="B30" s="70">
        <v>140</v>
      </c>
      <c r="C30" s="318">
        <v>0</v>
      </c>
      <c r="D30" s="319">
        <f t="shared" si="0"/>
        <v>0</v>
      </c>
      <c r="E30" s="320"/>
      <c r="F30" s="320"/>
    </row>
    <row r="31" spans="1:6" s="2" customFormat="1" ht="16.5" customHeight="1" x14ac:dyDescent="0.2">
      <c r="A31" s="312" t="s">
        <v>564</v>
      </c>
      <c r="B31" s="70">
        <v>150</v>
      </c>
      <c r="C31" s="318">
        <v>0</v>
      </c>
      <c r="D31" s="319">
        <f t="shared" si="0"/>
        <v>0</v>
      </c>
      <c r="E31" s="320"/>
      <c r="F31" s="320"/>
    </row>
    <row r="32" spans="1:6" s="2" customFormat="1" ht="16.5" customHeight="1" x14ac:dyDescent="0.2">
      <c r="A32" s="312" t="s">
        <v>241</v>
      </c>
      <c r="B32" s="70">
        <v>150</v>
      </c>
      <c r="C32" s="318">
        <v>0</v>
      </c>
      <c r="D32" s="319">
        <f t="shared" si="0"/>
        <v>0</v>
      </c>
      <c r="E32" s="320"/>
      <c r="F32" s="320"/>
    </row>
    <row r="33" spans="1:6" s="2" customFormat="1" ht="16.5" customHeight="1" x14ac:dyDescent="0.2">
      <c r="A33" s="312" t="s">
        <v>889</v>
      </c>
      <c r="B33" s="70">
        <v>140</v>
      </c>
      <c r="C33" s="318">
        <v>0</v>
      </c>
      <c r="D33" s="319">
        <f t="shared" si="0"/>
        <v>0</v>
      </c>
      <c r="E33" s="320"/>
      <c r="F33" s="320"/>
    </row>
    <row r="34" spans="1:6" s="2" customFormat="1" ht="16.5" customHeight="1" x14ac:dyDescent="0.2">
      <c r="A34" s="312" t="s">
        <v>242</v>
      </c>
      <c r="B34" s="70">
        <v>140</v>
      </c>
      <c r="C34" s="318">
        <v>0</v>
      </c>
      <c r="D34" s="319">
        <f t="shared" si="0"/>
        <v>0</v>
      </c>
      <c r="E34" s="320"/>
      <c r="F34" s="320"/>
    </row>
    <row r="35" spans="1:6" s="2" customFormat="1" ht="16.5" customHeight="1" x14ac:dyDescent="0.2">
      <c r="A35" s="312" t="s">
        <v>383</v>
      </c>
      <c r="B35" s="70">
        <v>120</v>
      </c>
      <c r="C35" s="318">
        <v>0</v>
      </c>
      <c r="D35" s="319">
        <f t="shared" si="0"/>
        <v>0</v>
      </c>
      <c r="E35" s="320"/>
      <c r="F35" s="320"/>
    </row>
    <row r="36" spans="1:6" s="2" customFormat="1" ht="16.5" customHeight="1" x14ac:dyDescent="0.2">
      <c r="A36" s="312" t="s">
        <v>888</v>
      </c>
      <c r="B36" s="70">
        <v>150</v>
      </c>
      <c r="C36" s="318">
        <v>0</v>
      </c>
      <c r="D36" s="319">
        <f t="shared" si="0"/>
        <v>0</v>
      </c>
      <c r="E36" s="320"/>
      <c r="F36" s="320"/>
    </row>
    <row r="37" spans="1:6" s="2" customFormat="1" ht="16.5" customHeight="1" x14ac:dyDescent="0.2">
      <c r="A37" s="312" t="s">
        <v>243</v>
      </c>
      <c r="B37" s="70">
        <v>150</v>
      </c>
      <c r="C37" s="318">
        <v>0</v>
      </c>
      <c r="D37" s="319">
        <f t="shared" si="0"/>
        <v>0</v>
      </c>
      <c r="E37" s="320"/>
      <c r="F37" s="320"/>
    </row>
    <row r="38" spans="1:6" s="2" customFormat="1" ht="16.5" customHeight="1" x14ac:dyDescent="0.2">
      <c r="A38" s="13"/>
      <c r="B38" s="9"/>
      <c r="C38" s="315"/>
      <c r="D38" s="316"/>
      <c r="E38" s="173"/>
      <c r="F38" s="173"/>
    </row>
    <row r="39" spans="1:6" s="2" customFormat="1" ht="16.5" customHeight="1" x14ac:dyDescent="0.2">
      <c r="A39" s="102" t="s">
        <v>634</v>
      </c>
      <c r="B39" s="298"/>
      <c r="C39" s="321"/>
      <c r="D39" s="321"/>
      <c r="E39" s="172"/>
      <c r="F39" s="172"/>
    </row>
    <row r="40" spans="1:6" s="2" customFormat="1" ht="16.5" customHeight="1" x14ac:dyDescent="0.2">
      <c r="A40" s="13" t="s">
        <v>244</v>
      </c>
      <c r="B40" s="5">
        <v>125</v>
      </c>
      <c r="C40" s="315">
        <v>0</v>
      </c>
      <c r="D40" s="316">
        <f t="shared" si="0"/>
        <v>0</v>
      </c>
      <c r="E40" s="173"/>
      <c r="F40" s="322"/>
    </row>
    <row r="41" spans="1:6" s="2" customFormat="1" ht="16.5" customHeight="1" x14ac:dyDescent="0.2">
      <c r="A41" s="312" t="s">
        <v>245</v>
      </c>
      <c r="B41" s="70">
        <v>115</v>
      </c>
      <c r="C41" s="318">
        <v>0</v>
      </c>
      <c r="D41" s="319">
        <f t="shared" si="0"/>
        <v>0</v>
      </c>
      <c r="E41" s="320"/>
      <c r="F41" s="173"/>
    </row>
    <row r="42" spans="1:6" s="2" customFormat="1" ht="16.5" customHeight="1" x14ac:dyDescent="0.2">
      <c r="A42" s="13" t="s">
        <v>246</v>
      </c>
      <c r="B42" s="5">
        <v>140</v>
      </c>
      <c r="C42" s="315">
        <v>0</v>
      </c>
      <c r="D42" s="316">
        <f t="shared" si="0"/>
        <v>0</v>
      </c>
      <c r="E42" s="173"/>
      <c r="F42" s="173"/>
    </row>
    <row r="43" spans="1:6" s="2" customFormat="1" ht="16.5" customHeight="1" x14ac:dyDescent="0.2">
      <c r="A43" s="13"/>
      <c r="B43" s="5"/>
      <c r="C43" s="315"/>
      <c r="D43" s="316"/>
      <c r="E43" s="173"/>
      <c r="F43" s="173"/>
    </row>
    <row r="44" spans="1:6" s="2" customFormat="1" ht="16.5" customHeight="1" x14ac:dyDescent="0.2">
      <c r="A44" s="102" t="s">
        <v>635</v>
      </c>
      <c r="B44" s="298"/>
      <c r="C44" s="317"/>
      <c r="D44" s="317"/>
      <c r="E44" s="172"/>
      <c r="F44" s="172"/>
    </row>
    <row r="45" spans="1:6" s="2" customFormat="1" ht="16.5" customHeight="1" x14ac:dyDescent="0.2">
      <c r="A45" s="13" t="s">
        <v>247</v>
      </c>
      <c r="B45" s="5">
        <v>120</v>
      </c>
      <c r="C45" s="315">
        <v>0</v>
      </c>
      <c r="D45" s="316">
        <f t="shared" si="0"/>
        <v>0</v>
      </c>
      <c r="E45" s="173"/>
      <c r="F45" s="173"/>
    </row>
    <row r="46" spans="1:6" s="2" customFormat="1" ht="16.5" customHeight="1" x14ac:dyDescent="0.2">
      <c r="A46" s="312" t="s">
        <v>248</v>
      </c>
      <c r="B46" s="70">
        <v>125</v>
      </c>
      <c r="C46" s="318">
        <v>0</v>
      </c>
      <c r="D46" s="319">
        <f t="shared" si="0"/>
        <v>0</v>
      </c>
      <c r="E46" s="320"/>
      <c r="F46" s="320"/>
    </row>
    <row r="47" spans="1:6" s="2" customFormat="1" ht="16.5" customHeight="1" x14ac:dyDescent="0.2">
      <c r="A47" s="13" t="s">
        <v>249</v>
      </c>
      <c r="B47" s="5">
        <v>140</v>
      </c>
      <c r="C47" s="315">
        <v>0</v>
      </c>
      <c r="D47" s="316">
        <f t="shared" si="0"/>
        <v>0</v>
      </c>
      <c r="E47" s="173"/>
      <c r="F47" s="173"/>
    </row>
    <row r="48" spans="1:6" s="2" customFormat="1" ht="16.5" customHeight="1" x14ac:dyDescent="0.2">
      <c r="A48" s="13" t="s">
        <v>250</v>
      </c>
      <c r="B48" s="5">
        <v>120</v>
      </c>
      <c r="C48" s="315">
        <v>0</v>
      </c>
      <c r="D48" s="316">
        <f t="shared" si="0"/>
        <v>0</v>
      </c>
      <c r="E48" s="173"/>
      <c r="F48" s="173"/>
    </row>
    <row r="49" spans="1:6" s="2" customFormat="1" ht="16.5" customHeight="1" x14ac:dyDescent="0.2">
      <c r="A49" s="13" t="s">
        <v>251</v>
      </c>
      <c r="B49" s="5">
        <v>105</v>
      </c>
      <c r="C49" s="315">
        <v>0</v>
      </c>
      <c r="D49" s="316">
        <f t="shared" si="0"/>
        <v>0</v>
      </c>
      <c r="E49" s="173"/>
      <c r="F49" s="173"/>
    </row>
    <row r="50" spans="1:6" s="2" customFormat="1" ht="16.5" customHeight="1" x14ac:dyDescent="0.2">
      <c r="A50" s="13"/>
      <c r="B50" s="5"/>
      <c r="C50" s="315"/>
      <c r="D50" s="316"/>
      <c r="E50" s="173"/>
      <c r="F50" s="173"/>
    </row>
    <row r="51" spans="1:6" s="2" customFormat="1" ht="16.5" customHeight="1" x14ac:dyDescent="0.2">
      <c r="A51" s="102" t="s">
        <v>636</v>
      </c>
      <c r="B51" s="298"/>
      <c r="C51" s="317"/>
      <c r="D51" s="317"/>
      <c r="E51" s="172"/>
      <c r="F51" s="172"/>
    </row>
    <row r="52" spans="1:6" s="2" customFormat="1" ht="16.5" customHeight="1" x14ac:dyDescent="0.2">
      <c r="A52" s="13" t="s">
        <v>252</v>
      </c>
      <c r="B52" s="5">
        <v>120</v>
      </c>
      <c r="C52" s="315">
        <v>0</v>
      </c>
      <c r="D52" s="316">
        <f t="shared" si="0"/>
        <v>0</v>
      </c>
      <c r="E52" s="173"/>
      <c r="F52" s="205"/>
    </row>
    <row r="53" spans="1:6" s="2" customFormat="1" ht="16.5" customHeight="1" x14ac:dyDescent="0.2">
      <c r="A53" s="13" t="s">
        <v>253</v>
      </c>
      <c r="B53" s="9">
        <v>160</v>
      </c>
      <c r="C53" s="315">
        <v>0</v>
      </c>
      <c r="D53" s="316">
        <f t="shared" si="0"/>
        <v>0</v>
      </c>
      <c r="E53" s="173"/>
      <c r="F53" s="205"/>
    </row>
    <row r="54" spans="1:6" s="2" customFormat="1" ht="16.5" customHeight="1" x14ac:dyDescent="0.2">
      <c r="A54" s="13" t="s">
        <v>255</v>
      </c>
      <c r="B54" s="5">
        <v>120</v>
      </c>
      <c r="C54" s="315">
        <v>0</v>
      </c>
      <c r="D54" s="316">
        <f t="shared" si="0"/>
        <v>0</v>
      </c>
      <c r="E54" s="173"/>
      <c r="F54" s="205"/>
    </row>
    <row r="55" spans="1:6" s="2" customFormat="1" ht="16.5" customHeight="1" x14ac:dyDescent="0.2">
      <c r="A55" s="13" t="s">
        <v>254</v>
      </c>
      <c r="B55" s="5">
        <v>160</v>
      </c>
      <c r="C55" s="315">
        <v>0</v>
      </c>
      <c r="D55" s="316">
        <f t="shared" si="0"/>
        <v>0</v>
      </c>
      <c r="E55" s="173"/>
      <c r="F55" s="205"/>
    </row>
    <row r="56" spans="1:6" s="2" customFormat="1" ht="16.5" customHeight="1" x14ac:dyDescent="0.2">
      <c r="A56" s="13"/>
      <c r="B56" s="5"/>
      <c r="C56" s="315"/>
      <c r="D56" s="316"/>
      <c r="E56" s="173"/>
      <c r="F56" s="205"/>
    </row>
    <row r="57" spans="1:6" s="2" customFormat="1" ht="16.5" customHeight="1" x14ac:dyDescent="0.2">
      <c r="A57" s="102" t="s">
        <v>650</v>
      </c>
      <c r="B57" s="290"/>
      <c r="C57" s="317"/>
      <c r="D57" s="317"/>
      <c r="E57" s="172"/>
      <c r="F57" s="172"/>
    </row>
    <row r="58" spans="1:6" s="2" customFormat="1" ht="16.5" customHeight="1" x14ac:dyDescent="0.2">
      <c r="A58" s="13" t="s">
        <v>476</v>
      </c>
      <c r="B58" s="9">
        <v>125</v>
      </c>
      <c r="C58" s="315">
        <v>0</v>
      </c>
      <c r="D58" s="316">
        <f t="shared" si="0"/>
        <v>0</v>
      </c>
      <c r="E58" s="173"/>
      <c r="F58" s="205"/>
    </row>
    <row r="59" spans="1:6" s="2" customFormat="1" ht="16.5" customHeight="1" x14ac:dyDescent="0.2">
      <c r="A59" s="13" t="s">
        <v>256</v>
      </c>
      <c r="B59" s="9">
        <v>100</v>
      </c>
      <c r="C59" s="315">
        <v>0</v>
      </c>
      <c r="D59" s="316">
        <f t="shared" si="0"/>
        <v>0</v>
      </c>
      <c r="E59" s="173"/>
      <c r="F59" s="205"/>
    </row>
    <row r="60" spans="1:6" s="2" customFormat="1" ht="16.5" customHeight="1" x14ac:dyDescent="0.2">
      <c r="A60" s="13" t="s">
        <v>688</v>
      </c>
      <c r="B60" s="9">
        <v>120</v>
      </c>
      <c r="C60" s="315">
        <v>0</v>
      </c>
      <c r="D60" s="316">
        <f t="shared" si="0"/>
        <v>0</v>
      </c>
      <c r="E60" s="173"/>
      <c r="F60" s="205"/>
    </row>
    <row r="61" spans="1:6" s="2" customFormat="1" ht="16.5" customHeight="1" x14ac:dyDescent="0.2">
      <c r="A61" s="13" t="s">
        <v>257</v>
      </c>
      <c r="B61" s="9">
        <v>140</v>
      </c>
      <c r="C61" s="315">
        <v>0</v>
      </c>
      <c r="D61" s="316">
        <f t="shared" si="0"/>
        <v>0</v>
      </c>
      <c r="E61" s="173"/>
      <c r="F61" s="205"/>
    </row>
    <row r="62" spans="1:6" s="2" customFormat="1" ht="16.5" customHeight="1" x14ac:dyDescent="0.2">
      <c r="A62" s="13" t="s">
        <v>258</v>
      </c>
      <c r="B62" s="9">
        <v>150</v>
      </c>
      <c r="C62" s="315">
        <v>0</v>
      </c>
      <c r="D62" s="316">
        <f t="shared" si="0"/>
        <v>0</v>
      </c>
      <c r="E62" s="173"/>
      <c r="F62" s="205"/>
    </row>
    <row r="63" spans="1:6" s="2" customFormat="1" ht="16.5" customHeight="1" x14ac:dyDescent="0.2">
      <c r="A63" s="13" t="s">
        <v>384</v>
      </c>
      <c r="B63" s="9">
        <v>150</v>
      </c>
      <c r="C63" s="315">
        <v>0</v>
      </c>
      <c r="D63" s="316">
        <f t="shared" si="0"/>
        <v>0</v>
      </c>
      <c r="E63" s="173"/>
      <c r="F63" s="205"/>
    </row>
    <row r="64" spans="1:6" s="2" customFormat="1" ht="16.5" customHeight="1" x14ac:dyDescent="0.2">
      <c r="A64" s="13" t="s">
        <v>259</v>
      </c>
      <c r="B64" s="9">
        <v>150</v>
      </c>
      <c r="C64" s="315">
        <v>0</v>
      </c>
      <c r="D64" s="316">
        <f t="shared" si="0"/>
        <v>0</v>
      </c>
      <c r="E64" s="173"/>
      <c r="F64" s="205"/>
    </row>
    <row r="65" spans="1:6" s="2" customFormat="1" ht="16.5" customHeight="1" x14ac:dyDescent="0.2">
      <c r="A65" s="13" t="s">
        <v>857</v>
      </c>
      <c r="B65" s="9">
        <v>130</v>
      </c>
      <c r="C65" s="315">
        <v>0</v>
      </c>
      <c r="D65" s="316">
        <f t="shared" si="0"/>
        <v>0</v>
      </c>
      <c r="E65" s="173"/>
      <c r="F65" s="205"/>
    </row>
    <row r="66" spans="1:6" s="2" customFormat="1" ht="16.5" customHeight="1" x14ac:dyDescent="0.2">
      <c r="A66" s="13" t="s">
        <v>858</v>
      </c>
      <c r="B66" s="9" t="s">
        <v>106</v>
      </c>
      <c r="C66" s="315">
        <v>0</v>
      </c>
      <c r="D66" s="316">
        <f t="shared" si="0"/>
        <v>0</v>
      </c>
      <c r="E66" s="173"/>
      <c r="F66" s="205"/>
    </row>
    <row r="67" spans="1:6" s="2" customFormat="1" ht="16.5" customHeight="1" x14ac:dyDescent="0.2">
      <c r="A67" s="13" t="s">
        <v>260</v>
      </c>
      <c r="B67" s="9">
        <v>160</v>
      </c>
      <c r="C67" s="315">
        <v>0</v>
      </c>
      <c r="D67" s="316">
        <f t="shared" si="0"/>
        <v>0</v>
      </c>
      <c r="E67" s="173"/>
      <c r="F67" s="205"/>
    </row>
    <row r="68" spans="1:6" s="2" customFormat="1" ht="16.5" customHeight="1" x14ac:dyDescent="0.2">
      <c r="A68" s="13"/>
      <c r="B68" s="9"/>
      <c r="C68" s="315"/>
      <c r="D68" s="316"/>
      <c r="E68" s="173"/>
      <c r="F68" s="205"/>
    </row>
    <row r="69" spans="1:6" s="2" customFormat="1" ht="16.5" customHeight="1" x14ac:dyDescent="0.2">
      <c r="A69" s="102" t="s">
        <v>637</v>
      </c>
      <c r="B69" s="290"/>
      <c r="C69" s="317"/>
      <c r="D69" s="317"/>
      <c r="E69" s="172"/>
      <c r="F69" s="172"/>
    </row>
    <row r="70" spans="1:6" s="2" customFormat="1" ht="16.5" customHeight="1" x14ac:dyDescent="0.2">
      <c r="A70" s="13" t="s">
        <v>456</v>
      </c>
      <c r="B70" s="9">
        <v>125</v>
      </c>
      <c r="C70" s="315">
        <v>0</v>
      </c>
      <c r="D70" s="316">
        <f t="shared" si="0"/>
        <v>0</v>
      </c>
      <c r="E70" s="173"/>
      <c r="F70" s="205"/>
    </row>
    <row r="71" spans="1:6" s="2" customFormat="1" ht="16.5" customHeight="1" x14ac:dyDescent="0.2">
      <c r="A71" s="13" t="s">
        <v>455</v>
      </c>
      <c r="B71" s="9">
        <v>125</v>
      </c>
      <c r="C71" s="315">
        <v>0</v>
      </c>
      <c r="D71" s="316">
        <f t="shared" si="0"/>
        <v>0</v>
      </c>
      <c r="E71" s="173"/>
      <c r="F71" s="205"/>
    </row>
    <row r="72" spans="1:6" s="2" customFormat="1" ht="16.5" customHeight="1" x14ac:dyDescent="0.2">
      <c r="A72" s="13" t="s">
        <v>261</v>
      </c>
      <c r="B72" s="9">
        <v>125</v>
      </c>
      <c r="C72" s="315">
        <v>0</v>
      </c>
      <c r="D72" s="316">
        <f t="shared" si="0"/>
        <v>0</v>
      </c>
      <c r="E72" s="173"/>
      <c r="F72" s="205"/>
    </row>
    <row r="73" spans="1:6" s="2" customFormat="1" ht="16.5" customHeight="1" x14ac:dyDescent="0.2">
      <c r="A73" s="13" t="s">
        <v>262</v>
      </c>
      <c r="B73" s="9">
        <v>125</v>
      </c>
      <c r="C73" s="315">
        <v>0</v>
      </c>
      <c r="D73" s="316">
        <f t="shared" ref="D73:D136" si="1">C73*$D$6+C73</f>
        <v>0</v>
      </c>
      <c r="E73" s="173"/>
      <c r="F73" s="205"/>
    </row>
    <row r="74" spans="1:6" s="2" customFormat="1" ht="16.5" customHeight="1" x14ac:dyDescent="0.2">
      <c r="A74" s="13" t="s">
        <v>15</v>
      </c>
      <c r="B74" s="9">
        <v>125</v>
      </c>
      <c r="C74" s="315">
        <v>0</v>
      </c>
      <c r="D74" s="316">
        <f t="shared" si="1"/>
        <v>0</v>
      </c>
      <c r="E74" s="173"/>
      <c r="F74" s="205"/>
    </row>
    <row r="75" spans="1:6" s="2" customFormat="1" ht="16.5" customHeight="1" x14ac:dyDescent="0.2">
      <c r="A75" s="13" t="s">
        <v>268</v>
      </c>
      <c r="B75" s="9">
        <v>100</v>
      </c>
      <c r="C75" s="315">
        <v>0</v>
      </c>
      <c r="D75" s="316">
        <f t="shared" si="1"/>
        <v>0</v>
      </c>
      <c r="E75" s="173"/>
      <c r="F75" s="205"/>
    </row>
    <row r="76" spans="1:6" s="2" customFormat="1" ht="16.5" customHeight="1" x14ac:dyDescent="0.2">
      <c r="A76" s="13" t="s">
        <v>139</v>
      </c>
      <c r="B76" s="9">
        <v>135</v>
      </c>
      <c r="C76" s="315">
        <v>0</v>
      </c>
      <c r="D76" s="316">
        <f t="shared" si="1"/>
        <v>0</v>
      </c>
      <c r="E76" s="173"/>
      <c r="F76" s="205"/>
    </row>
    <row r="77" spans="1:6" s="2" customFormat="1" ht="16.5" customHeight="1" x14ac:dyDescent="0.2">
      <c r="A77" s="13" t="s">
        <v>264</v>
      </c>
      <c r="B77" s="9">
        <v>135</v>
      </c>
      <c r="C77" s="315">
        <v>0</v>
      </c>
      <c r="D77" s="316">
        <f t="shared" si="1"/>
        <v>0</v>
      </c>
      <c r="E77" s="173"/>
      <c r="F77" s="205"/>
    </row>
    <row r="78" spans="1:6" s="2" customFormat="1" ht="16.5" customHeight="1" x14ac:dyDescent="0.2">
      <c r="A78" s="13" t="s">
        <v>265</v>
      </c>
      <c r="B78" s="9">
        <v>135</v>
      </c>
      <c r="C78" s="315">
        <v>0</v>
      </c>
      <c r="D78" s="316">
        <f t="shared" si="1"/>
        <v>0</v>
      </c>
      <c r="E78" s="173"/>
      <c r="F78" s="205"/>
    </row>
    <row r="79" spans="1:6" s="2" customFormat="1" ht="16.5" customHeight="1" x14ac:dyDescent="0.2">
      <c r="A79" s="13" t="s">
        <v>138</v>
      </c>
      <c r="B79" s="9">
        <v>120</v>
      </c>
      <c r="C79" s="315">
        <v>0</v>
      </c>
      <c r="D79" s="316">
        <f t="shared" si="1"/>
        <v>0</v>
      </c>
      <c r="E79" s="173"/>
      <c r="F79" s="205"/>
    </row>
    <row r="80" spans="1:6" ht="16.5" customHeight="1" x14ac:dyDescent="0.2">
      <c r="A80" s="13" t="s">
        <v>263</v>
      </c>
      <c r="B80" s="9">
        <v>110</v>
      </c>
      <c r="C80" s="315">
        <v>0</v>
      </c>
      <c r="D80" s="316">
        <f t="shared" si="1"/>
        <v>0</v>
      </c>
      <c r="E80" s="173"/>
      <c r="F80" s="205"/>
    </row>
    <row r="81" spans="1:9" ht="16.5" customHeight="1" x14ac:dyDescent="0.2">
      <c r="A81" s="13" t="s">
        <v>267</v>
      </c>
      <c r="B81" s="9">
        <v>110</v>
      </c>
      <c r="C81" s="315">
        <v>0</v>
      </c>
      <c r="D81" s="316">
        <f t="shared" si="1"/>
        <v>0</v>
      </c>
      <c r="E81" s="173"/>
      <c r="F81" s="205"/>
    </row>
    <row r="82" spans="1:9" ht="16.5" customHeight="1" x14ac:dyDescent="0.2">
      <c r="A82" s="13" t="s">
        <v>266</v>
      </c>
      <c r="B82" s="9">
        <v>135</v>
      </c>
      <c r="C82" s="315">
        <v>0</v>
      </c>
      <c r="D82" s="316">
        <f t="shared" si="1"/>
        <v>0</v>
      </c>
      <c r="E82" s="173"/>
      <c r="F82" s="205"/>
    </row>
    <row r="83" spans="1:9" ht="16.5" customHeight="1" x14ac:dyDescent="0.2">
      <c r="A83" s="13" t="s">
        <v>269</v>
      </c>
      <c r="B83" s="9">
        <v>150</v>
      </c>
      <c r="C83" s="315">
        <v>0</v>
      </c>
      <c r="D83" s="316">
        <f t="shared" si="1"/>
        <v>0</v>
      </c>
      <c r="E83" s="173"/>
      <c r="F83" s="205"/>
    </row>
    <row r="84" spans="1:9" ht="16.5" customHeight="1" x14ac:dyDescent="0.2">
      <c r="A84" s="13" t="s">
        <v>565</v>
      </c>
      <c r="B84" s="9">
        <v>170</v>
      </c>
      <c r="C84" s="315">
        <v>0</v>
      </c>
      <c r="D84" s="316">
        <f t="shared" si="1"/>
        <v>0</v>
      </c>
      <c r="E84" s="173"/>
      <c r="F84" s="205"/>
    </row>
    <row r="85" spans="1:9" ht="16.5" customHeight="1" x14ac:dyDescent="0.2">
      <c r="A85" s="13" t="s">
        <v>137</v>
      </c>
      <c r="B85" s="9">
        <v>120</v>
      </c>
      <c r="C85" s="323">
        <v>0</v>
      </c>
      <c r="D85" s="316">
        <f t="shared" si="1"/>
        <v>0</v>
      </c>
      <c r="E85" s="173"/>
      <c r="F85" s="205"/>
      <c r="G85" s="2"/>
      <c r="H85" s="2"/>
      <c r="I85" s="2"/>
    </row>
    <row r="86" spans="1:9" ht="16.5" customHeight="1" x14ac:dyDescent="0.2">
      <c r="A86" s="13" t="s">
        <v>136</v>
      </c>
      <c r="B86" s="9">
        <v>150</v>
      </c>
      <c r="C86" s="323">
        <v>0</v>
      </c>
      <c r="D86" s="316">
        <f t="shared" si="1"/>
        <v>0</v>
      </c>
      <c r="E86" s="173"/>
      <c r="F86" s="205"/>
      <c r="G86" s="2"/>
      <c r="H86" s="2"/>
      <c r="I86" s="2"/>
    </row>
    <row r="87" spans="1:9" ht="16.5" customHeight="1" x14ac:dyDescent="0.2">
      <c r="A87" s="13" t="s">
        <v>270</v>
      </c>
      <c r="B87" s="9">
        <v>130</v>
      </c>
      <c r="C87" s="323">
        <v>0</v>
      </c>
      <c r="D87" s="316">
        <f t="shared" si="1"/>
        <v>0</v>
      </c>
      <c r="E87" s="173"/>
      <c r="F87" s="205"/>
      <c r="G87" s="2"/>
      <c r="H87" s="2"/>
      <c r="I87" s="2"/>
    </row>
    <row r="88" spans="1:9" ht="16.5" customHeight="1" x14ac:dyDescent="0.2">
      <c r="A88" s="13" t="s">
        <v>271</v>
      </c>
      <c r="B88" s="9">
        <v>120</v>
      </c>
      <c r="C88" s="323">
        <v>0</v>
      </c>
      <c r="D88" s="316">
        <f t="shared" si="1"/>
        <v>0</v>
      </c>
      <c r="E88" s="173"/>
      <c r="F88" s="205"/>
      <c r="G88" s="2"/>
      <c r="H88" s="2"/>
      <c r="I88" s="2"/>
    </row>
    <row r="89" spans="1:9" ht="16.5" customHeight="1" x14ac:dyDescent="0.2">
      <c r="A89" s="13" t="s">
        <v>272</v>
      </c>
      <c r="B89" s="9">
        <v>140</v>
      </c>
      <c r="C89" s="323">
        <v>0</v>
      </c>
      <c r="D89" s="316">
        <f t="shared" si="1"/>
        <v>0</v>
      </c>
      <c r="E89" s="173"/>
      <c r="F89" s="205"/>
      <c r="G89" s="2"/>
      <c r="H89" s="2"/>
      <c r="I89" s="2"/>
    </row>
    <row r="90" spans="1:9" ht="16.5" customHeight="1" x14ac:dyDescent="0.2">
      <c r="A90" s="13" t="s">
        <v>555</v>
      </c>
      <c r="B90" s="9">
        <v>140</v>
      </c>
      <c r="C90" s="323">
        <v>0</v>
      </c>
      <c r="D90" s="316">
        <f t="shared" si="1"/>
        <v>0</v>
      </c>
      <c r="E90" s="173"/>
      <c r="F90" s="205"/>
      <c r="G90" s="2"/>
      <c r="H90" s="2"/>
      <c r="I90" s="2"/>
    </row>
    <row r="91" spans="1:9" ht="16.5" customHeight="1" x14ac:dyDescent="0.2">
      <c r="A91" s="13" t="s">
        <v>385</v>
      </c>
      <c r="B91" s="9">
        <v>130</v>
      </c>
      <c r="C91" s="315">
        <v>0</v>
      </c>
      <c r="D91" s="316">
        <f t="shared" si="1"/>
        <v>0</v>
      </c>
      <c r="E91" s="173"/>
      <c r="F91" s="205"/>
    </row>
    <row r="92" spans="1:9" ht="16.5" customHeight="1" x14ac:dyDescent="0.2">
      <c r="A92" s="11" t="s">
        <v>441</v>
      </c>
      <c r="B92" s="9">
        <v>100</v>
      </c>
      <c r="C92" s="315">
        <v>0</v>
      </c>
      <c r="D92" s="316">
        <f t="shared" si="1"/>
        <v>0</v>
      </c>
      <c r="E92" s="173"/>
      <c r="F92" s="205"/>
    </row>
    <row r="93" spans="1:9" ht="16.5" customHeight="1" x14ac:dyDescent="0.2">
      <c r="A93" s="11" t="s">
        <v>442</v>
      </c>
      <c r="B93" s="9">
        <v>100</v>
      </c>
      <c r="C93" s="315">
        <v>0</v>
      </c>
      <c r="D93" s="316">
        <f t="shared" si="1"/>
        <v>0</v>
      </c>
      <c r="E93" s="173"/>
      <c r="F93" s="205"/>
    </row>
    <row r="94" spans="1:9" ht="16.5" customHeight="1" x14ac:dyDescent="0.2">
      <c r="A94" s="11" t="s">
        <v>443</v>
      </c>
      <c r="B94" s="9">
        <v>120</v>
      </c>
      <c r="C94" s="315">
        <v>0</v>
      </c>
      <c r="D94" s="316">
        <f t="shared" si="1"/>
        <v>0</v>
      </c>
      <c r="E94" s="173"/>
      <c r="F94" s="205"/>
    </row>
    <row r="95" spans="1:9" ht="16.5" customHeight="1" x14ac:dyDescent="0.2">
      <c r="A95" s="11" t="s">
        <v>444</v>
      </c>
      <c r="B95" s="9">
        <v>120</v>
      </c>
      <c r="C95" s="315">
        <v>0</v>
      </c>
      <c r="D95" s="316">
        <f t="shared" si="1"/>
        <v>0</v>
      </c>
      <c r="E95" s="173"/>
      <c r="F95" s="205"/>
    </row>
    <row r="96" spans="1:9" ht="16.5" customHeight="1" x14ac:dyDescent="0.2">
      <c r="A96" s="11" t="s">
        <v>556</v>
      </c>
      <c r="B96" s="9">
        <v>120</v>
      </c>
      <c r="C96" s="315">
        <v>0</v>
      </c>
      <c r="D96" s="316">
        <f t="shared" si="1"/>
        <v>0</v>
      </c>
      <c r="E96" s="173"/>
      <c r="F96" s="205"/>
    </row>
    <row r="97" spans="1:6" ht="16.5" customHeight="1" x14ac:dyDescent="0.2">
      <c r="A97" s="11" t="s">
        <v>445</v>
      </c>
      <c r="B97" s="9">
        <v>120</v>
      </c>
      <c r="C97" s="315">
        <v>0</v>
      </c>
      <c r="D97" s="316">
        <f t="shared" si="1"/>
        <v>0</v>
      </c>
      <c r="E97" s="173"/>
      <c r="F97" s="205"/>
    </row>
    <row r="98" spans="1:6" ht="16.5" customHeight="1" x14ac:dyDescent="0.2">
      <c r="A98" s="11" t="s">
        <v>557</v>
      </c>
      <c r="B98" s="9">
        <v>120</v>
      </c>
      <c r="C98" s="315">
        <v>0</v>
      </c>
      <c r="D98" s="316">
        <f t="shared" si="1"/>
        <v>0</v>
      </c>
      <c r="E98" s="173"/>
      <c r="F98" s="205"/>
    </row>
    <row r="99" spans="1:6" ht="16.5" customHeight="1" x14ac:dyDescent="0.2">
      <c r="A99" s="13" t="s">
        <v>273</v>
      </c>
      <c r="B99" s="9">
        <v>100</v>
      </c>
      <c r="C99" s="315">
        <v>0</v>
      </c>
      <c r="D99" s="316">
        <f t="shared" si="1"/>
        <v>0</v>
      </c>
      <c r="E99" s="173"/>
      <c r="F99" s="205"/>
    </row>
    <row r="100" spans="1:6" ht="16.5" customHeight="1" x14ac:dyDescent="0.2">
      <c r="A100" s="13" t="s">
        <v>558</v>
      </c>
      <c r="B100" s="9">
        <v>100</v>
      </c>
      <c r="C100" s="315">
        <v>0</v>
      </c>
      <c r="D100" s="316">
        <f t="shared" si="1"/>
        <v>0</v>
      </c>
      <c r="E100" s="173"/>
      <c r="F100" s="205"/>
    </row>
    <row r="101" spans="1:6" ht="16.5" customHeight="1" x14ac:dyDescent="0.2">
      <c r="A101" s="11" t="s">
        <v>446</v>
      </c>
      <c r="B101" s="9">
        <v>100</v>
      </c>
      <c r="C101" s="315">
        <v>0</v>
      </c>
      <c r="D101" s="316">
        <f t="shared" si="1"/>
        <v>0</v>
      </c>
      <c r="E101" s="173"/>
      <c r="F101" s="205"/>
    </row>
    <row r="102" spans="1:6" ht="16.5" customHeight="1" x14ac:dyDescent="0.2">
      <c r="A102" s="13" t="s">
        <v>274</v>
      </c>
      <c r="B102" s="9">
        <v>160</v>
      </c>
      <c r="C102" s="315">
        <v>0</v>
      </c>
      <c r="D102" s="316">
        <f t="shared" si="1"/>
        <v>0</v>
      </c>
      <c r="E102" s="173"/>
      <c r="F102" s="205"/>
    </row>
    <row r="103" spans="1:6" ht="16.5" customHeight="1" x14ac:dyDescent="0.2">
      <c r="A103" s="13" t="s">
        <v>559</v>
      </c>
      <c r="B103" s="9">
        <v>160</v>
      </c>
      <c r="C103" s="315">
        <v>0</v>
      </c>
      <c r="D103" s="316">
        <f t="shared" si="1"/>
        <v>0</v>
      </c>
      <c r="E103" s="173"/>
      <c r="F103" s="205"/>
    </row>
    <row r="104" spans="1:6" ht="16.5" customHeight="1" x14ac:dyDescent="0.2">
      <c r="A104" s="13" t="s">
        <v>275</v>
      </c>
      <c r="B104" s="9">
        <v>145</v>
      </c>
      <c r="C104" s="315">
        <v>0</v>
      </c>
      <c r="D104" s="316">
        <f t="shared" si="1"/>
        <v>0</v>
      </c>
      <c r="E104" s="173"/>
      <c r="F104" s="205"/>
    </row>
    <row r="105" spans="1:6" ht="16.5" customHeight="1" x14ac:dyDescent="0.2">
      <c r="A105" s="13" t="s">
        <v>560</v>
      </c>
      <c r="B105" s="9">
        <v>145</v>
      </c>
      <c r="C105" s="315">
        <v>0</v>
      </c>
      <c r="D105" s="316">
        <f t="shared" si="1"/>
        <v>0</v>
      </c>
      <c r="E105" s="173"/>
      <c r="F105" s="205"/>
    </row>
    <row r="106" spans="1:6" ht="16.5" customHeight="1" x14ac:dyDescent="0.2">
      <c r="A106" s="13"/>
      <c r="B106" s="9"/>
      <c r="C106" s="315"/>
      <c r="D106" s="316"/>
      <c r="E106" s="173"/>
      <c r="F106" s="205"/>
    </row>
    <row r="107" spans="1:6" ht="16.5" customHeight="1" x14ac:dyDescent="0.2">
      <c r="A107" s="102" t="s">
        <v>637</v>
      </c>
      <c r="B107" s="290"/>
      <c r="C107" s="317"/>
      <c r="D107" s="317"/>
      <c r="E107" s="172"/>
      <c r="F107" s="172"/>
    </row>
    <row r="108" spans="1:6" ht="16.5" customHeight="1" x14ac:dyDescent="0.2">
      <c r="A108" s="13" t="s">
        <v>276</v>
      </c>
      <c r="B108" s="9">
        <v>225</v>
      </c>
      <c r="C108" s="315">
        <v>0</v>
      </c>
      <c r="D108" s="316">
        <f t="shared" si="1"/>
        <v>0</v>
      </c>
      <c r="E108" s="173"/>
      <c r="F108" s="205"/>
    </row>
    <row r="109" spans="1:6" ht="16.5" customHeight="1" x14ac:dyDescent="0.2">
      <c r="A109" s="13" t="s">
        <v>561</v>
      </c>
      <c r="B109" s="9">
        <v>225</v>
      </c>
      <c r="C109" s="315">
        <v>0</v>
      </c>
      <c r="D109" s="316">
        <f t="shared" si="1"/>
        <v>0</v>
      </c>
      <c r="E109" s="173"/>
      <c r="F109" s="205"/>
    </row>
    <row r="110" spans="1:6" ht="16.5" customHeight="1" x14ac:dyDescent="0.2">
      <c r="A110" s="13" t="s">
        <v>277</v>
      </c>
      <c r="B110" s="9">
        <v>135</v>
      </c>
      <c r="C110" s="315">
        <v>0</v>
      </c>
      <c r="D110" s="316">
        <f t="shared" si="1"/>
        <v>0</v>
      </c>
      <c r="E110" s="173"/>
      <c r="F110" s="205"/>
    </row>
    <row r="111" spans="1:6" ht="16.5" customHeight="1" x14ac:dyDescent="0.2">
      <c r="A111" s="13" t="s">
        <v>562</v>
      </c>
      <c r="B111" s="9">
        <v>135</v>
      </c>
      <c r="C111" s="315">
        <v>0</v>
      </c>
      <c r="D111" s="316">
        <f t="shared" si="1"/>
        <v>0</v>
      </c>
      <c r="E111" s="173"/>
      <c r="F111" s="205"/>
    </row>
    <row r="112" spans="1:6" ht="16.5" customHeight="1" x14ac:dyDescent="0.2">
      <c r="A112" s="13" t="s">
        <v>278</v>
      </c>
      <c r="B112" s="9">
        <v>130</v>
      </c>
      <c r="C112" s="315">
        <v>0</v>
      </c>
      <c r="D112" s="316">
        <f t="shared" si="1"/>
        <v>0</v>
      </c>
      <c r="E112" s="173"/>
      <c r="F112" s="205"/>
    </row>
    <row r="113" spans="1:6" ht="16.5" customHeight="1" x14ac:dyDescent="0.2">
      <c r="A113" s="13" t="s">
        <v>563</v>
      </c>
      <c r="B113" s="9">
        <v>130</v>
      </c>
      <c r="C113" s="315">
        <v>0</v>
      </c>
      <c r="D113" s="316">
        <f t="shared" si="1"/>
        <v>0</v>
      </c>
      <c r="E113" s="173"/>
      <c r="F113" s="205"/>
    </row>
    <row r="114" spans="1:6" ht="16.5" customHeight="1" x14ac:dyDescent="0.2">
      <c r="A114" s="13" t="s">
        <v>386</v>
      </c>
      <c r="B114" s="9">
        <v>140</v>
      </c>
      <c r="C114" s="315">
        <v>0</v>
      </c>
      <c r="D114" s="316">
        <f t="shared" si="1"/>
        <v>0</v>
      </c>
      <c r="E114" s="173"/>
      <c r="F114" s="205"/>
    </row>
    <row r="115" spans="1:6" ht="16.5" customHeight="1" x14ac:dyDescent="0.2">
      <c r="A115" s="13" t="s">
        <v>387</v>
      </c>
      <c r="B115" s="9">
        <v>140</v>
      </c>
      <c r="C115" s="315">
        <v>0</v>
      </c>
      <c r="D115" s="316">
        <f t="shared" si="1"/>
        <v>0</v>
      </c>
      <c r="E115" s="173"/>
      <c r="F115" s="205"/>
    </row>
    <row r="116" spans="1:6" ht="16.5" customHeight="1" x14ac:dyDescent="0.2">
      <c r="A116" s="13" t="s">
        <v>279</v>
      </c>
      <c r="B116" s="9">
        <v>130</v>
      </c>
      <c r="C116" s="315">
        <v>1.7030000000000001</v>
      </c>
      <c r="D116" s="316">
        <f t="shared" si="1"/>
        <v>1.7030000000000001</v>
      </c>
      <c r="E116" s="173"/>
      <c r="F116" s="205"/>
    </row>
    <row r="117" spans="1:6" ht="16.5" customHeight="1" x14ac:dyDescent="0.2">
      <c r="A117" s="13" t="s">
        <v>601</v>
      </c>
      <c r="B117" s="9">
        <v>130</v>
      </c>
      <c r="C117" s="315">
        <v>0</v>
      </c>
      <c r="D117" s="316">
        <f t="shared" si="1"/>
        <v>0</v>
      </c>
      <c r="E117" s="173"/>
      <c r="F117" s="205"/>
    </row>
    <row r="118" spans="1:6" ht="16.5" customHeight="1" x14ac:dyDescent="0.2">
      <c r="A118" s="13" t="s">
        <v>280</v>
      </c>
      <c r="B118" s="9">
        <v>145</v>
      </c>
      <c r="C118" s="315">
        <v>0</v>
      </c>
      <c r="D118" s="316">
        <f t="shared" si="1"/>
        <v>0</v>
      </c>
      <c r="E118" s="173"/>
      <c r="F118" s="205"/>
    </row>
    <row r="119" spans="1:6" ht="16.5" customHeight="1" x14ac:dyDescent="0.2">
      <c r="A119" s="13"/>
      <c r="B119" s="9"/>
      <c r="C119" s="315"/>
      <c r="D119" s="316"/>
      <c r="E119" s="173"/>
      <c r="F119" s="205"/>
    </row>
    <row r="120" spans="1:6" ht="16.5" customHeight="1" x14ac:dyDescent="0.2">
      <c r="A120" s="102" t="s">
        <v>708</v>
      </c>
      <c r="B120" s="290"/>
      <c r="C120" s="317"/>
      <c r="D120" s="317"/>
      <c r="E120" s="172"/>
      <c r="F120" s="172"/>
    </row>
    <row r="121" spans="1:6" ht="16.5" customHeight="1" x14ac:dyDescent="0.2">
      <c r="A121" s="13" t="s">
        <v>603</v>
      </c>
      <c r="B121" s="9">
        <v>135</v>
      </c>
      <c r="C121" s="315">
        <v>0</v>
      </c>
      <c r="D121" s="316">
        <f t="shared" si="1"/>
        <v>0</v>
      </c>
      <c r="E121" s="173"/>
      <c r="F121" s="205"/>
    </row>
    <row r="122" spans="1:6" ht="16.5" customHeight="1" x14ac:dyDescent="0.2">
      <c r="A122" s="13" t="s">
        <v>281</v>
      </c>
      <c r="B122" s="9">
        <v>135</v>
      </c>
      <c r="C122" s="315">
        <v>0</v>
      </c>
      <c r="D122" s="316">
        <f t="shared" si="1"/>
        <v>0</v>
      </c>
      <c r="E122" s="173"/>
      <c r="F122" s="205"/>
    </row>
    <row r="123" spans="1:6" ht="16.5" customHeight="1" x14ac:dyDescent="0.2">
      <c r="A123" s="13" t="s">
        <v>604</v>
      </c>
      <c r="B123" s="9">
        <v>130</v>
      </c>
      <c r="C123" s="315">
        <v>0</v>
      </c>
      <c r="D123" s="316">
        <f t="shared" si="1"/>
        <v>0</v>
      </c>
      <c r="E123" s="173"/>
      <c r="F123" s="205"/>
    </row>
    <row r="124" spans="1:6" ht="16.5" customHeight="1" x14ac:dyDescent="0.2">
      <c r="A124" s="13" t="s">
        <v>605</v>
      </c>
      <c r="B124" s="9">
        <v>130</v>
      </c>
      <c r="C124" s="315">
        <v>0</v>
      </c>
      <c r="D124" s="316">
        <f t="shared" si="1"/>
        <v>0</v>
      </c>
      <c r="E124" s="173"/>
      <c r="F124" s="205"/>
    </row>
    <row r="125" spans="1:6" ht="16.5" customHeight="1" x14ac:dyDescent="0.2">
      <c r="A125" s="13" t="s">
        <v>606</v>
      </c>
      <c r="B125" s="9">
        <v>130</v>
      </c>
      <c r="C125" s="315">
        <v>0</v>
      </c>
      <c r="D125" s="316">
        <f t="shared" si="1"/>
        <v>0</v>
      </c>
      <c r="E125" s="173"/>
      <c r="F125" s="205"/>
    </row>
    <row r="126" spans="1:6" ht="16.5" customHeight="1" x14ac:dyDescent="0.2">
      <c r="A126" s="13" t="s">
        <v>529</v>
      </c>
      <c r="B126" s="9">
        <v>130</v>
      </c>
      <c r="C126" s="315">
        <v>0</v>
      </c>
      <c r="D126" s="316">
        <f t="shared" si="1"/>
        <v>0</v>
      </c>
      <c r="E126" s="173"/>
      <c r="F126" s="205"/>
    </row>
    <row r="127" spans="1:6" ht="16.5" customHeight="1" x14ac:dyDescent="0.2">
      <c r="A127" s="13" t="s">
        <v>607</v>
      </c>
      <c r="B127" s="9">
        <v>150</v>
      </c>
      <c r="C127" s="315">
        <v>0</v>
      </c>
      <c r="D127" s="316">
        <f t="shared" si="1"/>
        <v>0</v>
      </c>
      <c r="E127" s="173"/>
      <c r="F127" s="205"/>
    </row>
    <row r="128" spans="1:6" ht="16.5" customHeight="1" x14ac:dyDescent="0.2">
      <c r="A128" s="13" t="s">
        <v>530</v>
      </c>
      <c r="B128" s="9">
        <v>150</v>
      </c>
      <c r="C128" s="315">
        <v>0</v>
      </c>
      <c r="D128" s="316">
        <f t="shared" si="1"/>
        <v>0</v>
      </c>
      <c r="E128" s="173"/>
      <c r="F128" s="205"/>
    </row>
    <row r="129" spans="1:6" ht="16.5" customHeight="1" x14ac:dyDescent="0.2">
      <c r="A129" s="13" t="s">
        <v>608</v>
      </c>
      <c r="B129" s="9">
        <v>150</v>
      </c>
      <c r="C129" s="315">
        <v>0</v>
      </c>
      <c r="D129" s="316">
        <f t="shared" si="1"/>
        <v>0</v>
      </c>
      <c r="E129" s="173"/>
      <c r="F129" s="205"/>
    </row>
    <row r="130" spans="1:6" ht="16.5" customHeight="1" x14ac:dyDescent="0.2">
      <c r="A130" s="13" t="s">
        <v>531</v>
      </c>
      <c r="B130" s="9">
        <v>150</v>
      </c>
      <c r="C130" s="315">
        <v>0</v>
      </c>
      <c r="D130" s="316">
        <f t="shared" si="1"/>
        <v>0</v>
      </c>
      <c r="E130" s="173"/>
      <c r="F130" s="205"/>
    </row>
    <row r="131" spans="1:6" ht="16.5" customHeight="1" x14ac:dyDescent="0.2">
      <c r="A131" s="13" t="s">
        <v>609</v>
      </c>
      <c r="B131" s="9">
        <v>150</v>
      </c>
      <c r="C131" s="315">
        <v>0</v>
      </c>
      <c r="D131" s="316">
        <f t="shared" si="1"/>
        <v>0</v>
      </c>
      <c r="E131" s="173"/>
      <c r="F131" s="205"/>
    </row>
    <row r="132" spans="1:6" ht="16.5" customHeight="1" x14ac:dyDescent="0.2">
      <c r="A132" s="13" t="s">
        <v>532</v>
      </c>
      <c r="B132" s="9">
        <v>150</v>
      </c>
      <c r="C132" s="315">
        <v>0</v>
      </c>
      <c r="D132" s="316">
        <f t="shared" si="1"/>
        <v>0</v>
      </c>
      <c r="E132" s="173"/>
      <c r="F132" s="205"/>
    </row>
    <row r="133" spans="1:6" ht="16.5" customHeight="1" x14ac:dyDescent="0.2">
      <c r="A133" s="13" t="s">
        <v>610</v>
      </c>
      <c r="B133" s="9">
        <v>135</v>
      </c>
      <c r="C133" s="315">
        <v>0</v>
      </c>
      <c r="D133" s="316">
        <f t="shared" si="1"/>
        <v>0</v>
      </c>
      <c r="E133" s="173"/>
      <c r="F133" s="205"/>
    </row>
    <row r="134" spans="1:6" ht="16.5" customHeight="1" x14ac:dyDescent="0.2">
      <c r="A134" s="13" t="s">
        <v>533</v>
      </c>
      <c r="B134" s="9">
        <v>135</v>
      </c>
      <c r="C134" s="315">
        <v>0</v>
      </c>
      <c r="D134" s="316">
        <f t="shared" si="1"/>
        <v>0</v>
      </c>
      <c r="E134" s="173"/>
      <c r="F134" s="205"/>
    </row>
    <row r="135" spans="1:6" ht="16.5" customHeight="1" x14ac:dyDescent="0.2">
      <c r="A135" s="13" t="s">
        <v>611</v>
      </c>
      <c r="B135" s="9">
        <v>120</v>
      </c>
      <c r="C135" s="315">
        <v>0</v>
      </c>
      <c r="D135" s="316">
        <f t="shared" si="1"/>
        <v>0</v>
      </c>
      <c r="E135" s="173"/>
      <c r="F135" s="205"/>
    </row>
    <row r="136" spans="1:6" ht="16.5" customHeight="1" x14ac:dyDescent="0.2">
      <c r="A136" s="13" t="s">
        <v>534</v>
      </c>
      <c r="B136" s="9">
        <v>120</v>
      </c>
      <c r="C136" s="315">
        <v>0</v>
      </c>
      <c r="D136" s="316">
        <f t="shared" si="1"/>
        <v>0</v>
      </c>
      <c r="E136" s="173"/>
      <c r="F136" s="205"/>
    </row>
    <row r="137" spans="1:6" ht="16.5" customHeight="1" x14ac:dyDescent="0.2">
      <c r="A137" s="13" t="s">
        <v>612</v>
      </c>
      <c r="B137" s="9">
        <v>130</v>
      </c>
      <c r="C137" s="315">
        <v>0</v>
      </c>
      <c r="D137" s="316">
        <f t="shared" ref="D137:D200" si="2">C137*$D$6+C137</f>
        <v>0</v>
      </c>
      <c r="E137" s="173"/>
      <c r="F137" s="205"/>
    </row>
    <row r="138" spans="1:6" ht="16.5" customHeight="1" x14ac:dyDescent="0.2">
      <c r="A138" s="13" t="s">
        <v>535</v>
      </c>
      <c r="B138" s="9">
        <v>130</v>
      </c>
      <c r="C138" s="315">
        <v>0</v>
      </c>
      <c r="D138" s="316">
        <f t="shared" si="2"/>
        <v>0</v>
      </c>
      <c r="E138" s="173"/>
      <c r="F138" s="205"/>
    </row>
    <row r="139" spans="1:6" ht="16.5" customHeight="1" x14ac:dyDescent="0.2">
      <c r="A139" s="13" t="s">
        <v>613</v>
      </c>
      <c r="B139" s="9">
        <v>130</v>
      </c>
      <c r="C139" s="315">
        <v>0</v>
      </c>
      <c r="D139" s="316">
        <f t="shared" si="2"/>
        <v>0</v>
      </c>
      <c r="E139" s="173"/>
      <c r="F139" s="205"/>
    </row>
    <row r="140" spans="1:6" ht="16.5" customHeight="1" x14ac:dyDescent="0.2">
      <c r="A140" s="13" t="s">
        <v>536</v>
      </c>
      <c r="B140" s="9">
        <v>130</v>
      </c>
      <c r="C140" s="315">
        <v>0</v>
      </c>
      <c r="D140" s="316">
        <f t="shared" si="2"/>
        <v>0</v>
      </c>
      <c r="E140" s="173"/>
      <c r="F140" s="205"/>
    </row>
    <row r="141" spans="1:6" ht="16.5" customHeight="1" x14ac:dyDescent="0.2">
      <c r="A141" s="13" t="s">
        <v>614</v>
      </c>
      <c r="B141" s="9">
        <v>130</v>
      </c>
      <c r="C141" s="315">
        <v>2.3580000000000001</v>
      </c>
      <c r="D141" s="316">
        <f t="shared" si="2"/>
        <v>2.3580000000000001</v>
      </c>
      <c r="E141" s="173"/>
      <c r="F141" s="205"/>
    </row>
    <row r="142" spans="1:6" ht="16.5" customHeight="1" x14ac:dyDescent="0.2">
      <c r="A142" s="13" t="s">
        <v>537</v>
      </c>
      <c r="B142" s="5">
        <v>130</v>
      </c>
      <c r="C142" s="315">
        <v>0</v>
      </c>
      <c r="D142" s="316">
        <f t="shared" si="2"/>
        <v>0</v>
      </c>
      <c r="E142" s="173"/>
      <c r="F142" s="205"/>
    </row>
    <row r="143" spans="1:6" ht="16.5" customHeight="1" x14ac:dyDescent="0.2">
      <c r="A143" s="13"/>
      <c r="B143" s="5"/>
      <c r="C143" s="315"/>
      <c r="D143" s="316"/>
      <c r="E143" s="173"/>
      <c r="F143" s="205"/>
    </row>
    <row r="144" spans="1:6" ht="16.5" customHeight="1" x14ac:dyDescent="0.2">
      <c r="A144" s="102" t="s">
        <v>709</v>
      </c>
      <c r="B144" s="290"/>
      <c r="C144" s="317"/>
      <c r="D144" s="317"/>
      <c r="E144" s="172"/>
      <c r="F144" s="172"/>
    </row>
    <row r="145" spans="1:6" ht="16.5" customHeight="1" x14ac:dyDescent="0.2">
      <c r="A145" s="13" t="s">
        <v>647</v>
      </c>
      <c r="B145" s="9">
        <v>125</v>
      </c>
      <c r="C145" s="315">
        <v>0</v>
      </c>
      <c r="D145" s="316">
        <f t="shared" si="2"/>
        <v>0</v>
      </c>
      <c r="E145" s="173"/>
      <c r="F145" s="205"/>
    </row>
    <row r="146" spans="1:6" ht="16.5" customHeight="1" x14ac:dyDescent="0.2">
      <c r="A146" s="13" t="s">
        <v>648</v>
      </c>
      <c r="B146" s="9">
        <v>125</v>
      </c>
      <c r="C146" s="315">
        <v>0</v>
      </c>
      <c r="D146" s="316">
        <f t="shared" si="2"/>
        <v>0</v>
      </c>
      <c r="E146" s="173"/>
      <c r="F146" s="205"/>
    </row>
    <row r="147" spans="1:6" ht="16.5" customHeight="1" x14ac:dyDescent="0.2">
      <c r="A147" s="13" t="s">
        <v>528</v>
      </c>
      <c r="B147" s="9">
        <v>180</v>
      </c>
      <c r="C147" s="315">
        <v>0</v>
      </c>
      <c r="D147" s="316">
        <f t="shared" si="2"/>
        <v>0</v>
      </c>
      <c r="E147" s="173"/>
      <c r="F147" s="205"/>
    </row>
    <row r="148" spans="1:6" ht="16.5" customHeight="1" x14ac:dyDescent="0.2">
      <c r="A148" s="13" t="s">
        <v>1051</v>
      </c>
      <c r="B148" s="9">
        <v>200</v>
      </c>
      <c r="C148" s="315">
        <v>0</v>
      </c>
      <c r="D148" s="316">
        <f t="shared" si="2"/>
        <v>0</v>
      </c>
      <c r="E148" s="173"/>
      <c r="F148" s="205"/>
    </row>
    <row r="149" spans="1:6" ht="16.5" customHeight="1" x14ac:dyDescent="0.2">
      <c r="A149" s="13" t="s">
        <v>282</v>
      </c>
      <c r="B149" s="9">
        <v>150</v>
      </c>
      <c r="C149" s="315">
        <v>0</v>
      </c>
      <c r="D149" s="316">
        <f t="shared" si="2"/>
        <v>0</v>
      </c>
      <c r="E149" s="173"/>
      <c r="F149" s="205"/>
    </row>
    <row r="150" spans="1:6" x14ac:dyDescent="0.2">
      <c r="A150" s="13" t="s">
        <v>283</v>
      </c>
      <c r="B150" s="9">
        <v>200</v>
      </c>
      <c r="C150" s="315">
        <v>0</v>
      </c>
      <c r="D150" s="316">
        <f t="shared" si="2"/>
        <v>0</v>
      </c>
      <c r="E150" s="173"/>
      <c r="F150" s="205"/>
    </row>
    <row r="151" spans="1:6" ht="16.5" customHeight="1" x14ac:dyDescent="0.2">
      <c r="A151" s="13" t="s">
        <v>1052</v>
      </c>
      <c r="B151" s="9">
        <v>180</v>
      </c>
      <c r="C151" s="315">
        <v>0</v>
      </c>
      <c r="D151" s="316">
        <f t="shared" si="2"/>
        <v>0</v>
      </c>
      <c r="E151" s="173"/>
      <c r="F151" s="205"/>
    </row>
    <row r="152" spans="1:6" ht="16.5" customHeight="1" x14ac:dyDescent="0.2">
      <c r="A152" s="13" t="s">
        <v>864</v>
      </c>
      <c r="B152" s="9">
        <v>200</v>
      </c>
      <c r="C152" s="315">
        <v>0</v>
      </c>
      <c r="D152" s="316">
        <f t="shared" si="2"/>
        <v>0</v>
      </c>
      <c r="E152" s="173"/>
      <c r="F152" s="205"/>
    </row>
    <row r="153" spans="1:6" ht="16.5" customHeight="1" x14ac:dyDescent="0.2">
      <c r="A153" s="13" t="s">
        <v>883</v>
      </c>
      <c r="B153" s="9">
        <v>125</v>
      </c>
      <c r="C153" s="315">
        <v>0</v>
      </c>
      <c r="D153" s="316">
        <f t="shared" si="2"/>
        <v>0</v>
      </c>
      <c r="E153" s="173"/>
      <c r="F153" s="205"/>
    </row>
    <row r="154" spans="1:6" ht="16.5" customHeight="1" x14ac:dyDescent="0.2">
      <c r="A154" s="13" t="s">
        <v>884</v>
      </c>
      <c r="B154" s="9">
        <v>130</v>
      </c>
      <c r="C154" s="315">
        <v>0</v>
      </c>
      <c r="D154" s="316">
        <f t="shared" si="2"/>
        <v>0</v>
      </c>
      <c r="E154" s="173"/>
      <c r="F154" s="205"/>
    </row>
    <row r="155" spans="1:6" ht="16.5" customHeight="1" x14ac:dyDescent="0.2">
      <c r="A155" s="13" t="s">
        <v>284</v>
      </c>
      <c r="B155" s="9">
        <v>125</v>
      </c>
      <c r="C155" s="315">
        <v>0</v>
      </c>
      <c r="D155" s="316">
        <f t="shared" si="2"/>
        <v>0</v>
      </c>
      <c r="E155" s="173"/>
      <c r="F155" s="205"/>
    </row>
    <row r="156" spans="1:6" ht="16.5" customHeight="1" x14ac:dyDescent="0.2">
      <c r="A156" s="13"/>
      <c r="B156" s="9"/>
      <c r="C156" s="315"/>
      <c r="D156" s="316"/>
      <c r="E156" s="173"/>
      <c r="F156" s="205"/>
    </row>
    <row r="157" spans="1:6" ht="16.5" customHeight="1" x14ac:dyDescent="0.2">
      <c r="A157" s="102" t="s">
        <v>710</v>
      </c>
      <c r="B157" s="290"/>
      <c r="C157" s="317"/>
      <c r="D157" s="317"/>
      <c r="E157" s="172"/>
      <c r="F157" s="172"/>
    </row>
    <row r="158" spans="1:6" ht="16.5" customHeight="1" x14ac:dyDescent="0.2">
      <c r="A158" s="13" t="s">
        <v>285</v>
      </c>
      <c r="B158" s="9">
        <v>140</v>
      </c>
      <c r="C158" s="315">
        <v>0</v>
      </c>
      <c r="D158" s="316">
        <f t="shared" si="2"/>
        <v>0</v>
      </c>
      <c r="E158" s="173"/>
      <c r="F158" s="205"/>
    </row>
    <row r="159" spans="1:6" ht="16.5" customHeight="1" x14ac:dyDescent="0.2">
      <c r="A159" s="13" t="s">
        <v>287</v>
      </c>
      <c r="B159" s="9">
        <v>125</v>
      </c>
      <c r="C159" s="315">
        <v>0</v>
      </c>
      <c r="D159" s="316">
        <f t="shared" si="2"/>
        <v>0</v>
      </c>
      <c r="E159" s="173"/>
      <c r="F159" s="205"/>
    </row>
    <row r="160" spans="1:6" ht="14.25" customHeight="1" x14ac:dyDescent="0.2">
      <c r="A160" s="13" t="s">
        <v>288</v>
      </c>
      <c r="B160" s="9">
        <v>180</v>
      </c>
      <c r="C160" s="315">
        <v>0</v>
      </c>
      <c r="D160" s="316">
        <f t="shared" si="2"/>
        <v>0</v>
      </c>
      <c r="E160" s="173"/>
      <c r="F160" s="205"/>
    </row>
    <row r="161" spans="1:6" ht="14.25" customHeight="1" x14ac:dyDescent="0.2">
      <c r="A161" s="13" t="s">
        <v>289</v>
      </c>
      <c r="B161" s="9">
        <v>150</v>
      </c>
      <c r="C161" s="315">
        <v>0</v>
      </c>
      <c r="D161" s="316">
        <f t="shared" si="2"/>
        <v>0</v>
      </c>
      <c r="E161" s="173"/>
      <c r="F161" s="205"/>
    </row>
    <row r="162" spans="1:6" ht="14.25" customHeight="1" x14ac:dyDescent="0.2">
      <c r="A162" s="13" t="s">
        <v>290</v>
      </c>
      <c r="B162" s="9">
        <v>125</v>
      </c>
      <c r="C162" s="315">
        <v>0</v>
      </c>
      <c r="D162" s="316">
        <f t="shared" si="2"/>
        <v>0</v>
      </c>
      <c r="E162" s="173"/>
      <c r="F162" s="205"/>
    </row>
    <row r="163" spans="1:6" ht="14.25" customHeight="1" x14ac:dyDescent="0.2">
      <c r="A163" s="13" t="s">
        <v>286</v>
      </c>
      <c r="B163" s="9">
        <v>140</v>
      </c>
      <c r="C163" s="315">
        <v>0</v>
      </c>
      <c r="D163" s="316">
        <f t="shared" si="2"/>
        <v>0</v>
      </c>
      <c r="E163" s="173"/>
      <c r="F163" s="205"/>
    </row>
    <row r="164" spans="1:6" ht="14.25" customHeight="1" x14ac:dyDescent="0.2">
      <c r="A164" s="13" t="s">
        <v>190</v>
      </c>
      <c r="B164" s="9">
        <v>135</v>
      </c>
      <c r="C164" s="315">
        <v>0</v>
      </c>
      <c r="D164" s="316">
        <f t="shared" si="2"/>
        <v>0</v>
      </c>
      <c r="E164" s="173"/>
      <c r="F164" s="205"/>
    </row>
    <row r="165" spans="1:6" ht="14.25" customHeight="1" x14ac:dyDescent="0.2">
      <c r="A165" s="13" t="s">
        <v>291</v>
      </c>
      <c r="B165" s="9">
        <v>140</v>
      </c>
      <c r="C165" s="315">
        <v>0</v>
      </c>
      <c r="D165" s="316">
        <f t="shared" si="2"/>
        <v>0</v>
      </c>
      <c r="E165" s="173"/>
      <c r="F165" s="205"/>
    </row>
    <row r="166" spans="1:6" ht="14.25" customHeight="1" x14ac:dyDescent="0.2">
      <c r="A166" s="13"/>
      <c r="B166" s="9"/>
      <c r="C166" s="315"/>
      <c r="D166" s="316"/>
      <c r="E166" s="173"/>
      <c r="F166" s="205"/>
    </row>
    <row r="167" spans="1:6" ht="14.25" customHeight="1" x14ac:dyDescent="0.2">
      <c r="A167" s="102" t="s">
        <v>711</v>
      </c>
      <c r="B167" s="290"/>
      <c r="C167" s="317"/>
      <c r="D167" s="317"/>
      <c r="E167" s="172"/>
      <c r="F167" s="172"/>
    </row>
    <row r="168" spans="1:6" ht="14.25" customHeight="1" x14ac:dyDescent="0.25">
      <c r="A168" s="38" t="s">
        <v>471</v>
      </c>
      <c r="B168" s="20">
        <v>140</v>
      </c>
      <c r="C168" s="315">
        <v>0</v>
      </c>
      <c r="D168" s="316">
        <f t="shared" si="2"/>
        <v>0</v>
      </c>
      <c r="E168" s="173"/>
      <c r="F168" s="205"/>
    </row>
    <row r="169" spans="1:6" ht="14.25" customHeight="1" x14ac:dyDescent="0.2">
      <c r="A169" s="13" t="s">
        <v>292</v>
      </c>
      <c r="B169" s="9">
        <v>220</v>
      </c>
      <c r="C169" s="315">
        <v>0</v>
      </c>
      <c r="D169" s="316">
        <f t="shared" si="2"/>
        <v>0</v>
      </c>
      <c r="E169" s="173"/>
      <c r="F169" s="205"/>
    </row>
    <row r="170" spans="1:6" ht="14.25" customHeight="1" x14ac:dyDescent="0.2">
      <c r="A170" s="13" t="s">
        <v>293</v>
      </c>
      <c r="B170" s="9">
        <v>150</v>
      </c>
      <c r="C170" s="315">
        <v>0</v>
      </c>
      <c r="D170" s="316">
        <f t="shared" si="2"/>
        <v>0</v>
      </c>
      <c r="E170" s="173"/>
      <c r="F170" s="205"/>
    </row>
    <row r="171" spans="1:6" ht="14.25" customHeight="1" x14ac:dyDescent="0.2">
      <c r="A171" s="13" t="s">
        <v>451</v>
      </c>
      <c r="B171" s="9">
        <v>300</v>
      </c>
      <c r="C171" s="315">
        <v>0</v>
      </c>
      <c r="D171" s="316">
        <f t="shared" si="2"/>
        <v>0</v>
      </c>
      <c r="E171" s="173"/>
      <c r="F171" s="205"/>
    </row>
    <row r="172" spans="1:6" ht="14.25" customHeight="1" x14ac:dyDescent="0.2">
      <c r="A172" s="13" t="s">
        <v>294</v>
      </c>
      <c r="B172" s="9">
        <v>150</v>
      </c>
      <c r="C172" s="315">
        <v>0</v>
      </c>
      <c r="D172" s="316">
        <f t="shared" si="2"/>
        <v>0</v>
      </c>
      <c r="E172" s="173"/>
      <c r="F172" s="205"/>
    </row>
    <row r="173" spans="1:6" ht="14.25" customHeight="1" x14ac:dyDescent="0.2">
      <c r="A173" s="13" t="s">
        <v>295</v>
      </c>
      <c r="B173" s="9">
        <v>250</v>
      </c>
      <c r="C173" s="315">
        <v>0</v>
      </c>
      <c r="D173" s="316">
        <f t="shared" si="2"/>
        <v>0</v>
      </c>
      <c r="E173" s="173"/>
      <c r="F173" s="205"/>
    </row>
    <row r="174" spans="1:6" ht="14.25" customHeight="1" x14ac:dyDescent="0.2">
      <c r="A174" s="13" t="s">
        <v>296</v>
      </c>
      <c r="B174" s="9">
        <v>160</v>
      </c>
      <c r="C174" s="315">
        <v>0</v>
      </c>
      <c r="D174" s="316">
        <f t="shared" si="2"/>
        <v>0</v>
      </c>
      <c r="E174" s="173"/>
      <c r="F174" s="205"/>
    </row>
    <row r="175" spans="1:6" ht="14.25" customHeight="1" x14ac:dyDescent="0.2">
      <c r="A175" s="13" t="s">
        <v>298</v>
      </c>
      <c r="B175" s="9">
        <v>180</v>
      </c>
      <c r="C175" s="315">
        <v>0</v>
      </c>
      <c r="D175" s="316">
        <f t="shared" si="2"/>
        <v>0</v>
      </c>
      <c r="E175" s="173"/>
      <c r="F175" s="205"/>
    </row>
    <row r="176" spans="1:6" ht="14.25" customHeight="1" x14ac:dyDescent="0.2">
      <c r="A176" s="13" t="s">
        <v>297</v>
      </c>
      <c r="B176" s="9">
        <v>150</v>
      </c>
      <c r="C176" s="315">
        <v>0</v>
      </c>
      <c r="D176" s="316">
        <f t="shared" si="2"/>
        <v>0</v>
      </c>
      <c r="E176" s="173"/>
      <c r="F176" s="205"/>
    </row>
    <row r="177" spans="1:6" ht="14.25" customHeight="1" x14ac:dyDescent="0.2">
      <c r="A177" s="13" t="s">
        <v>299</v>
      </c>
      <c r="B177" s="9">
        <v>250</v>
      </c>
      <c r="C177" s="315">
        <v>0</v>
      </c>
      <c r="D177" s="316">
        <f t="shared" si="2"/>
        <v>0</v>
      </c>
      <c r="E177" s="173"/>
      <c r="F177" s="205"/>
    </row>
    <row r="178" spans="1:6" ht="14.25" customHeight="1" x14ac:dyDescent="0.2">
      <c r="A178" s="13" t="s">
        <v>300</v>
      </c>
      <c r="B178" s="9">
        <v>250</v>
      </c>
      <c r="C178" s="315">
        <v>0</v>
      </c>
      <c r="D178" s="316">
        <f t="shared" si="2"/>
        <v>0</v>
      </c>
      <c r="E178" s="173"/>
      <c r="F178" s="205"/>
    </row>
    <row r="179" spans="1:6" ht="14.25" customHeight="1" x14ac:dyDescent="0.2">
      <c r="A179" s="13" t="s">
        <v>301</v>
      </c>
      <c r="B179" s="9">
        <v>140</v>
      </c>
      <c r="C179" s="315">
        <v>0</v>
      </c>
      <c r="D179" s="316">
        <f t="shared" si="2"/>
        <v>0</v>
      </c>
      <c r="E179" s="173"/>
      <c r="F179" s="205"/>
    </row>
    <row r="180" spans="1:6" ht="14.25" customHeight="1" x14ac:dyDescent="0.2">
      <c r="A180" s="13"/>
      <c r="B180" s="9"/>
      <c r="C180" s="315"/>
      <c r="D180" s="316"/>
      <c r="E180" s="173"/>
      <c r="F180" s="205"/>
    </row>
    <row r="181" spans="1:6" ht="14.25" customHeight="1" x14ac:dyDescent="0.2">
      <c r="A181" s="102" t="s">
        <v>689</v>
      </c>
      <c r="B181" s="290"/>
      <c r="C181" s="317"/>
      <c r="D181" s="317"/>
      <c r="E181" s="172"/>
      <c r="F181" s="172"/>
    </row>
    <row r="182" spans="1:6" ht="14.25" customHeight="1" x14ac:dyDescent="0.2">
      <c r="A182" s="13" t="s">
        <v>302</v>
      </c>
      <c r="B182" s="9">
        <v>135</v>
      </c>
      <c r="C182" s="315">
        <v>0</v>
      </c>
      <c r="D182" s="316">
        <f t="shared" si="2"/>
        <v>0</v>
      </c>
      <c r="E182" s="173"/>
      <c r="F182" s="205"/>
    </row>
    <row r="183" spans="1:6" ht="14.25" customHeight="1" x14ac:dyDescent="0.2">
      <c r="A183" s="13" t="s">
        <v>303</v>
      </c>
      <c r="B183" s="9">
        <v>150</v>
      </c>
      <c r="C183" s="315">
        <v>0</v>
      </c>
      <c r="D183" s="316">
        <f t="shared" si="2"/>
        <v>0</v>
      </c>
      <c r="E183" s="173"/>
      <c r="F183" s="205"/>
    </row>
    <row r="184" spans="1:6" ht="14.25" customHeight="1" x14ac:dyDescent="0.2">
      <c r="A184" s="13" t="s">
        <v>304</v>
      </c>
      <c r="B184" s="9">
        <v>150</v>
      </c>
      <c r="C184" s="315">
        <v>0</v>
      </c>
      <c r="D184" s="316">
        <f t="shared" si="2"/>
        <v>0</v>
      </c>
      <c r="E184" s="173"/>
      <c r="F184" s="205"/>
    </row>
    <row r="185" spans="1:6" ht="14.25" customHeight="1" x14ac:dyDescent="0.2">
      <c r="A185" s="13"/>
      <c r="B185" s="9"/>
      <c r="C185" s="315"/>
      <c r="D185" s="316"/>
      <c r="E185" s="173"/>
      <c r="F185" s="205"/>
    </row>
    <row r="186" spans="1:6" ht="14.25" customHeight="1" x14ac:dyDescent="0.2">
      <c r="A186" s="102" t="s">
        <v>705</v>
      </c>
      <c r="B186" s="290"/>
      <c r="C186" s="317"/>
      <c r="D186" s="317"/>
      <c r="E186" s="172"/>
      <c r="F186" s="172"/>
    </row>
    <row r="187" spans="1:6" ht="14.25" customHeight="1" x14ac:dyDescent="0.25">
      <c r="A187" s="39" t="s">
        <v>126</v>
      </c>
      <c r="B187" s="20">
        <v>140</v>
      </c>
      <c r="C187" s="315">
        <v>0</v>
      </c>
      <c r="D187" s="316">
        <f t="shared" si="2"/>
        <v>0</v>
      </c>
      <c r="E187" s="173"/>
      <c r="F187" s="205"/>
    </row>
    <row r="188" spans="1:6" ht="14.25" customHeight="1" x14ac:dyDescent="0.25">
      <c r="A188" s="39" t="s">
        <v>116</v>
      </c>
      <c r="B188" s="20">
        <v>120</v>
      </c>
      <c r="C188" s="315">
        <v>0</v>
      </c>
      <c r="D188" s="316">
        <f t="shared" si="2"/>
        <v>0</v>
      </c>
      <c r="E188" s="173"/>
      <c r="F188" s="205"/>
    </row>
    <row r="189" spans="1:6" ht="14.25" customHeight="1" x14ac:dyDescent="0.25">
      <c r="A189" s="39" t="s">
        <v>113</v>
      </c>
      <c r="B189" s="20">
        <v>130</v>
      </c>
      <c r="C189" s="315">
        <v>0</v>
      </c>
      <c r="D189" s="316">
        <f t="shared" si="2"/>
        <v>0</v>
      </c>
      <c r="E189" s="173"/>
      <c r="F189" s="205"/>
    </row>
    <row r="190" spans="1:6" ht="14.25" customHeight="1" x14ac:dyDescent="0.25">
      <c r="A190" s="39" t="s">
        <v>112</v>
      </c>
      <c r="B190" s="20">
        <v>140</v>
      </c>
      <c r="C190" s="315">
        <v>0</v>
      </c>
      <c r="D190" s="316">
        <f t="shared" si="2"/>
        <v>0</v>
      </c>
      <c r="E190" s="173"/>
      <c r="F190" s="205"/>
    </row>
    <row r="191" spans="1:6" ht="14.25" customHeight="1" x14ac:dyDescent="0.25">
      <c r="A191" s="39" t="s">
        <v>110</v>
      </c>
      <c r="B191" s="21">
        <v>150</v>
      </c>
      <c r="C191" s="315">
        <v>0</v>
      </c>
      <c r="D191" s="316">
        <f t="shared" si="2"/>
        <v>0</v>
      </c>
      <c r="E191" s="173"/>
      <c r="F191" s="205"/>
    </row>
    <row r="192" spans="1:6" ht="14.25" customHeight="1" x14ac:dyDescent="0.25">
      <c r="A192" s="39" t="s">
        <v>117</v>
      </c>
      <c r="B192" s="20">
        <v>140</v>
      </c>
      <c r="C192" s="315">
        <v>0</v>
      </c>
      <c r="D192" s="316">
        <f t="shared" si="2"/>
        <v>0</v>
      </c>
      <c r="E192" s="173"/>
      <c r="F192" s="205"/>
    </row>
    <row r="193" spans="1:6" ht="14.25" customHeight="1" x14ac:dyDescent="0.25">
      <c r="A193" s="39" t="s">
        <v>388</v>
      </c>
      <c r="B193" s="20">
        <v>140</v>
      </c>
      <c r="C193" s="315">
        <v>0</v>
      </c>
      <c r="D193" s="316">
        <f t="shared" si="2"/>
        <v>0</v>
      </c>
      <c r="E193" s="173"/>
      <c r="F193" s="205"/>
    </row>
    <row r="194" spans="1:6" ht="14.25" customHeight="1" x14ac:dyDescent="0.25">
      <c r="A194" s="39" t="s">
        <v>124</v>
      </c>
      <c r="B194" s="20">
        <v>140</v>
      </c>
      <c r="C194" s="315">
        <v>0</v>
      </c>
      <c r="D194" s="316">
        <f t="shared" si="2"/>
        <v>0</v>
      </c>
      <c r="E194" s="173"/>
      <c r="F194" s="205"/>
    </row>
    <row r="195" spans="1:6" ht="14.25" customHeight="1" x14ac:dyDescent="0.25">
      <c r="A195" s="39" t="s">
        <v>118</v>
      </c>
      <c r="B195" s="20">
        <v>150</v>
      </c>
      <c r="C195" s="315">
        <v>0</v>
      </c>
      <c r="D195" s="316">
        <f t="shared" si="2"/>
        <v>0</v>
      </c>
      <c r="E195" s="173"/>
      <c r="F195" s="205"/>
    </row>
    <row r="196" spans="1:6" ht="14.25" customHeight="1" x14ac:dyDescent="0.25">
      <c r="A196" s="39" t="s">
        <v>127</v>
      </c>
      <c r="B196" s="21">
        <v>150</v>
      </c>
      <c r="C196" s="315">
        <v>0</v>
      </c>
      <c r="D196" s="316">
        <f t="shared" si="2"/>
        <v>0</v>
      </c>
      <c r="E196" s="173"/>
      <c r="F196" s="205"/>
    </row>
    <row r="197" spans="1:6" ht="14.25" customHeight="1" x14ac:dyDescent="0.25">
      <c r="A197" s="39" t="s">
        <v>120</v>
      </c>
      <c r="B197" s="20">
        <v>140</v>
      </c>
      <c r="C197" s="315">
        <v>0</v>
      </c>
      <c r="D197" s="316">
        <f t="shared" si="2"/>
        <v>0</v>
      </c>
      <c r="E197" s="173"/>
      <c r="F197" s="205"/>
    </row>
    <row r="198" spans="1:6" ht="14.25" customHeight="1" x14ac:dyDescent="0.25">
      <c r="A198" s="38" t="s">
        <v>474</v>
      </c>
      <c r="B198" s="20">
        <v>130</v>
      </c>
      <c r="C198" s="315">
        <v>0</v>
      </c>
      <c r="D198" s="316">
        <f t="shared" si="2"/>
        <v>0</v>
      </c>
      <c r="E198" s="173"/>
      <c r="F198" s="205"/>
    </row>
    <row r="199" spans="1:6" ht="14.25" customHeight="1" x14ac:dyDescent="0.25">
      <c r="A199" s="38" t="s">
        <v>473</v>
      </c>
      <c r="B199" s="20">
        <v>200</v>
      </c>
      <c r="C199" s="315">
        <v>0</v>
      </c>
      <c r="D199" s="316">
        <f t="shared" si="2"/>
        <v>0</v>
      </c>
      <c r="E199" s="173"/>
      <c r="F199" s="205"/>
    </row>
    <row r="200" spans="1:6" ht="14.25" customHeight="1" x14ac:dyDescent="0.25">
      <c r="A200" s="38" t="s">
        <v>125</v>
      </c>
      <c r="B200" s="20">
        <v>140</v>
      </c>
      <c r="C200" s="315">
        <v>0</v>
      </c>
      <c r="D200" s="316">
        <f t="shared" si="2"/>
        <v>0</v>
      </c>
      <c r="E200" s="173"/>
      <c r="F200" s="205"/>
    </row>
    <row r="201" spans="1:6" ht="14.25" customHeight="1" x14ac:dyDescent="0.25">
      <c r="A201" s="39" t="s">
        <v>109</v>
      </c>
      <c r="B201" s="20">
        <v>120</v>
      </c>
      <c r="C201" s="315">
        <v>0</v>
      </c>
      <c r="D201" s="316">
        <f t="shared" ref="D201:D264" si="3">C201*$D$6+C201</f>
        <v>0</v>
      </c>
      <c r="E201" s="173"/>
      <c r="F201" s="205"/>
    </row>
    <row r="202" spans="1:6" ht="14.25" customHeight="1" x14ac:dyDescent="0.25">
      <c r="A202" s="39" t="s">
        <v>115</v>
      </c>
      <c r="B202" s="20">
        <v>120</v>
      </c>
      <c r="C202" s="315">
        <v>0</v>
      </c>
      <c r="D202" s="316">
        <f t="shared" si="3"/>
        <v>0</v>
      </c>
      <c r="E202" s="173"/>
      <c r="F202" s="205"/>
    </row>
    <row r="203" spans="1:6" ht="14.25" customHeight="1" x14ac:dyDescent="0.25">
      <c r="A203" s="38" t="s">
        <v>495</v>
      </c>
      <c r="B203" s="21">
        <v>400</v>
      </c>
      <c r="C203" s="315">
        <v>0</v>
      </c>
      <c r="D203" s="316">
        <f t="shared" si="3"/>
        <v>0</v>
      </c>
      <c r="E203" s="173"/>
      <c r="F203" s="205"/>
    </row>
    <row r="204" spans="1:6" ht="14.25" customHeight="1" x14ac:dyDescent="0.25">
      <c r="A204" s="38" t="s">
        <v>111</v>
      </c>
      <c r="B204" s="20">
        <v>140</v>
      </c>
      <c r="C204" s="315">
        <v>0</v>
      </c>
      <c r="D204" s="316">
        <f t="shared" si="3"/>
        <v>0</v>
      </c>
      <c r="E204" s="173"/>
      <c r="F204" s="205"/>
    </row>
    <row r="205" spans="1:6" ht="14.25" customHeight="1" x14ac:dyDescent="0.25">
      <c r="A205" s="38" t="s">
        <v>119</v>
      </c>
      <c r="B205" s="20">
        <v>210</v>
      </c>
      <c r="C205" s="315">
        <v>0</v>
      </c>
      <c r="D205" s="316">
        <f t="shared" si="3"/>
        <v>0</v>
      </c>
      <c r="E205" s="173"/>
      <c r="F205" s="205"/>
    </row>
    <row r="206" spans="1:6" ht="14.25" customHeight="1" x14ac:dyDescent="0.25">
      <c r="A206" s="38" t="s">
        <v>496</v>
      </c>
      <c r="B206" s="20">
        <v>130</v>
      </c>
      <c r="C206" s="315">
        <v>0</v>
      </c>
      <c r="D206" s="316">
        <f t="shared" si="3"/>
        <v>0</v>
      </c>
      <c r="E206" s="173"/>
      <c r="F206" s="205"/>
    </row>
    <row r="207" spans="1:6" ht="14.25" customHeight="1" x14ac:dyDescent="0.25">
      <c r="A207" s="38" t="s">
        <v>122</v>
      </c>
      <c r="B207" s="20">
        <v>140</v>
      </c>
      <c r="C207" s="315">
        <v>0</v>
      </c>
      <c r="D207" s="316">
        <f t="shared" si="3"/>
        <v>0</v>
      </c>
      <c r="E207" s="173"/>
      <c r="F207" s="205"/>
    </row>
    <row r="208" spans="1:6" ht="14.25" customHeight="1" x14ac:dyDescent="0.25">
      <c r="A208" s="38" t="s">
        <v>123</v>
      </c>
      <c r="B208" s="20">
        <v>140</v>
      </c>
      <c r="C208" s="315">
        <v>0</v>
      </c>
      <c r="D208" s="316">
        <f t="shared" si="3"/>
        <v>0</v>
      </c>
      <c r="E208" s="173"/>
      <c r="F208" s="205"/>
    </row>
    <row r="209" spans="1:8" ht="14.25" customHeight="1" x14ac:dyDescent="0.25">
      <c r="A209" s="38" t="s">
        <v>114</v>
      </c>
      <c r="B209" s="20">
        <v>130</v>
      </c>
      <c r="C209" s="315">
        <v>0</v>
      </c>
      <c r="D209" s="316">
        <f t="shared" si="3"/>
        <v>0</v>
      </c>
      <c r="E209" s="173"/>
      <c r="F209" s="205"/>
    </row>
    <row r="210" spans="1:8" ht="14.25" customHeight="1" x14ac:dyDescent="0.25">
      <c r="A210" s="38" t="s">
        <v>121</v>
      </c>
      <c r="B210" s="20">
        <v>170</v>
      </c>
      <c r="C210" s="315">
        <v>0</v>
      </c>
      <c r="D210" s="316">
        <f t="shared" si="3"/>
        <v>0</v>
      </c>
      <c r="E210" s="173"/>
      <c r="F210" s="205"/>
      <c r="G210" s="2"/>
      <c r="H210" s="2"/>
    </row>
    <row r="211" spans="1:8" ht="14.25" customHeight="1" x14ac:dyDescent="0.25">
      <c r="A211" s="38" t="s">
        <v>472</v>
      </c>
      <c r="B211" s="20">
        <v>125</v>
      </c>
      <c r="C211" s="315">
        <v>0</v>
      </c>
      <c r="D211" s="316">
        <f t="shared" si="3"/>
        <v>0</v>
      </c>
      <c r="E211" s="173"/>
      <c r="F211" s="205"/>
    </row>
    <row r="212" spans="1:8" ht="14.25" customHeight="1" x14ac:dyDescent="0.25">
      <c r="A212" s="38" t="s">
        <v>479</v>
      </c>
      <c r="B212" s="20">
        <v>120</v>
      </c>
      <c r="C212" s="315">
        <v>0</v>
      </c>
      <c r="D212" s="316">
        <f t="shared" si="3"/>
        <v>0</v>
      </c>
      <c r="E212" s="173"/>
      <c r="F212" s="205"/>
    </row>
    <row r="213" spans="1:8" ht="14.25" customHeight="1" x14ac:dyDescent="0.25">
      <c r="A213" s="38"/>
      <c r="B213" s="20"/>
      <c r="C213" s="315"/>
      <c r="D213" s="316"/>
      <c r="E213" s="173"/>
      <c r="F213" s="205"/>
    </row>
    <row r="214" spans="1:8" ht="14.25" customHeight="1" x14ac:dyDescent="0.2">
      <c r="A214" s="102" t="s">
        <v>706</v>
      </c>
      <c r="B214" s="290"/>
      <c r="C214" s="317"/>
      <c r="D214" s="317"/>
      <c r="E214" s="172"/>
      <c r="F214" s="172"/>
    </row>
    <row r="215" spans="1:8" ht="14.25" customHeight="1" x14ac:dyDescent="0.25">
      <c r="A215" s="38" t="s">
        <v>452</v>
      </c>
      <c r="B215" s="20">
        <v>130</v>
      </c>
      <c r="C215" s="315">
        <v>0</v>
      </c>
      <c r="D215" s="316">
        <f t="shared" si="3"/>
        <v>0</v>
      </c>
      <c r="E215" s="173"/>
      <c r="F215" s="205"/>
    </row>
    <row r="216" spans="1:8" ht="14.25" customHeight="1" x14ac:dyDescent="0.25">
      <c r="A216" s="39" t="s">
        <v>128</v>
      </c>
      <c r="B216" s="20">
        <v>125</v>
      </c>
      <c r="C216" s="315">
        <v>0</v>
      </c>
      <c r="D216" s="316">
        <f t="shared" si="3"/>
        <v>0</v>
      </c>
      <c r="E216" s="173"/>
      <c r="F216" s="205"/>
    </row>
    <row r="217" spans="1:8" ht="14.25" customHeight="1" x14ac:dyDescent="0.25">
      <c r="A217" s="39" t="s">
        <v>129</v>
      </c>
      <c r="B217" s="20">
        <v>150</v>
      </c>
      <c r="C217" s="315">
        <v>0</v>
      </c>
      <c r="D217" s="316">
        <f t="shared" si="3"/>
        <v>0</v>
      </c>
      <c r="E217" s="173"/>
      <c r="F217" s="205"/>
    </row>
    <row r="218" spans="1:8" ht="14.25" customHeight="1" x14ac:dyDescent="0.25">
      <c r="A218" s="38" t="s">
        <v>130</v>
      </c>
      <c r="B218" s="20">
        <v>150</v>
      </c>
      <c r="C218" s="315">
        <v>0</v>
      </c>
      <c r="D218" s="316">
        <f t="shared" si="3"/>
        <v>0</v>
      </c>
      <c r="E218" s="173"/>
      <c r="F218" s="205"/>
    </row>
    <row r="219" spans="1:8" ht="14.25" customHeight="1" x14ac:dyDescent="0.25">
      <c r="A219" s="39" t="s">
        <v>131</v>
      </c>
      <c r="B219" s="20">
        <v>150</v>
      </c>
      <c r="C219" s="315">
        <v>0</v>
      </c>
      <c r="D219" s="316">
        <f t="shared" si="3"/>
        <v>0</v>
      </c>
      <c r="E219" s="173"/>
      <c r="F219" s="205"/>
    </row>
    <row r="220" spans="1:8" ht="14.25" customHeight="1" x14ac:dyDescent="0.25">
      <c r="A220" s="39" t="s">
        <v>132</v>
      </c>
      <c r="B220" s="20">
        <v>125</v>
      </c>
      <c r="C220" s="315">
        <v>0</v>
      </c>
      <c r="D220" s="316">
        <f t="shared" si="3"/>
        <v>0</v>
      </c>
      <c r="E220" s="173"/>
      <c r="F220" s="205"/>
    </row>
    <row r="221" spans="1:8" ht="14.25" customHeight="1" x14ac:dyDescent="0.25">
      <c r="A221" s="38" t="s">
        <v>133</v>
      </c>
      <c r="B221" s="20">
        <v>125</v>
      </c>
      <c r="C221" s="315">
        <v>0</v>
      </c>
      <c r="D221" s="316">
        <f t="shared" si="3"/>
        <v>0</v>
      </c>
      <c r="E221" s="173"/>
      <c r="F221" s="205"/>
    </row>
    <row r="222" spans="1:8" ht="14.25" customHeight="1" x14ac:dyDescent="0.25">
      <c r="A222" s="38" t="s">
        <v>475</v>
      </c>
      <c r="B222" s="20">
        <v>130</v>
      </c>
      <c r="C222" s="315">
        <v>0</v>
      </c>
      <c r="D222" s="316">
        <f t="shared" si="3"/>
        <v>0</v>
      </c>
      <c r="E222" s="173"/>
      <c r="F222" s="205"/>
    </row>
    <row r="223" spans="1:8" ht="14.25" customHeight="1" x14ac:dyDescent="0.25">
      <c r="A223" s="38" t="s">
        <v>134</v>
      </c>
      <c r="B223" s="20">
        <v>120</v>
      </c>
      <c r="C223" s="315">
        <v>0</v>
      </c>
      <c r="D223" s="316">
        <f t="shared" si="3"/>
        <v>0</v>
      </c>
      <c r="E223" s="173"/>
      <c r="F223" s="205"/>
    </row>
    <row r="224" spans="1:8" ht="14.25" customHeight="1" x14ac:dyDescent="0.25">
      <c r="A224" s="39" t="s">
        <v>135</v>
      </c>
      <c r="B224" s="21">
        <v>140</v>
      </c>
      <c r="C224" s="315">
        <v>0</v>
      </c>
      <c r="D224" s="316">
        <f t="shared" si="3"/>
        <v>0</v>
      </c>
      <c r="E224" s="173"/>
      <c r="F224" s="205"/>
    </row>
    <row r="225" spans="1:7" ht="14.25" customHeight="1" x14ac:dyDescent="0.25">
      <c r="A225" s="39"/>
      <c r="B225" s="21"/>
      <c r="C225" s="315"/>
      <c r="D225" s="316"/>
      <c r="E225" s="173"/>
      <c r="F225" s="205"/>
    </row>
    <row r="226" spans="1:7" ht="14.25" customHeight="1" x14ac:dyDescent="0.25">
      <c r="A226" s="102" t="s">
        <v>639</v>
      </c>
      <c r="B226" s="299"/>
      <c r="C226" s="317"/>
      <c r="D226" s="317"/>
      <c r="E226" s="172"/>
      <c r="F226" s="172"/>
    </row>
    <row r="227" spans="1:7" ht="14.25" customHeight="1" x14ac:dyDescent="0.25">
      <c r="A227" s="39" t="s">
        <v>147</v>
      </c>
      <c r="B227" s="21">
        <v>180</v>
      </c>
      <c r="C227" s="315">
        <v>0</v>
      </c>
      <c r="D227" s="316">
        <f t="shared" si="3"/>
        <v>0</v>
      </c>
      <c r="E227" s="173"/>
      <c r="F227" s="205"/>
    </row>
    <row r="228" spans="1:7" ht="14.25" customHeight="1" x14ac:dyDescent="0.25">
      <c r="A228" s="38" t="s">
        <v>140</v>
      </c>
      <c r="B228" s="20">
        <v>400</v>
      </c>
      <c r="C228" s="315">
        <v>0</v>
      </c>
      <c r="D228" s="316">
        <f t="shared" si="3"/>
        <v>0</v>
      </c>
      <c r="E228" s="173"/>
      <c r="F228" s="205"/>
    </row>
    <row r="229" spans="1:7" ht="14.25" customHeight="1" x14ac:dyDescent="0.25">
      <c r="A229" s="38" t="s">
        <v>141</v>
      </c>
      <c r="B229" s="20">
        <v>340</v>
      </c>
      <c r="C229" s="315">
        <v>0</v>
      </c>
      <c r="D229" s="316">
        <f t="shared" si="3"/>
        <v>0</v>
      </c>
      <c r="E229" s="173"/>
      <c r="F229" s="205"/>
    </row>
    <row r="230" spans="1:7" ht="14.25" customHeight="1" x14ac:dyDescent="0.25">
      <c r="A230" s="38" t="s">
        <v>146</v>
      </c>
      <c r="B230" s="20">
        <v>200</v>
      </c>
      <c r="C230" s="315">
        <v>0</v>
      </c>
      <c r="D230" s="316">
        <f t="shared" si="3"/>
        <v>0</v>
      </c>
      <c r="E230" s="173"/>
      <c r="F230" s="205"/>
      <c r="G230" s="2"/>
    </row>
    <row r="231" spans="1:7" ht="14.25" customHeight="1" x14ac:dyDescent="0.25">
      <c r="A231" s="38" t="s">
        <v>413</v>
      </c>
      <c r="B231" s="20">
        <v>300</v>
      </c>
      <c r="C231" s="315">
        <v>0</v>
      </c>
      <c r="D231" s="316">
        <f t="shared" si="3"/>
        <v>0</v>
      </c>
      <c r="E231" s="173"/>
      <c r="F231" s="205"/>
      <c r="G231" s="2"/>
    </row>
    <row r="232" spans="1:7" ht="14.25" customHeight="1" x14ac:dyDescent="0.25">
      <c r="A232" s="38" t="s">
        <v>414</v>
      </c>
      <c r="B232" s="20">
        <v>300</v>
      </c>
      <c r="C232" s="315">
        <v>0</v>
      </c>
      <c r="D232" s="316">
        <f t="shared" si="3"/>
        <v>0</v>
      </c>
      <c r="E232" s="173"/>
      <c r="F232" s="205"/>
      <c r="G232" s="2"/>
    </row>
    <row r="233" spans="1:7" ht="14.25" customHeight="1" x14ac:dyDescent="0.25">
      <c r="A233" s="38" t="s">
        <v>143</v>
      </c>
      <c r="B233" s="20">
        <v>300</v>
      </c>
      <c r="C233" s="315">
        <v>0</v>
      </c>
      <c r="D233" s="316">
        <f t="shared" si="3"/>
        <v>0</v>
      </c>
      <c r="E233" s="173"/>
      <c r="F233" s="205"/>
      <c r="G233" s="2"/>
    </row>
    <row r="234" spans="1:7" ht="14.25" customHeight="1" x14ac:dyDescent="0.25">
      <c r="A234" s="38" t="s">
        <v>142</v>
      </c>
      <c r="B234" s="20">
        <v>350</v>
      </c>
      <c r="C234" s="315">
        <v>0</v>
      </c>
      <c r="D234" s="316">
        <f t="shared" si="3"/>
        <v>0</v>
      </c>
      <c r="E234" s="173"/>
      <c r="F234" s="205"/>
      <c r="G234" s="2"/>
    </row>
    <row r="235" spans="1:7" ht="14.25" customHeight="1" x14ac:dyDescent="0.25">
      <c r="A235" s="38" t="s">
        <v>1074</v>
      </c>
      <c r="B235" s="20">
        <v>350</v>
      </c>
      <c r="C235" s="315">
        <v>0</v>
      </c>
      <c r="D235" s="316">
        <f t="shared" si="3"/>
        <v>0</v>
      </c>
      <c r="E235" s="173"/>
      <c r="F235" s="205"/>
      <c r="G235" s="2"/>
    </row>
    <row r="236" spans="1:7" ht="14.25" customHeight="1" x14ac:dyDescent="0.25">
      <c r="A236" s="38" t="s">
        <v>144</v>
      </c>
      <c r="B236" s="20">
        <v>300</v>
      </c>
      <c r="C236" s="315">
        <v>0</v>
      </c>
      <c r="D236" s="316">
        <f t="shared" si="3"/>
        <v>0</v>
      </c>
      <c r="E236" s="173"/>
      <c r="F236" s="205"/>
      <c r="G236" s="2"/>
    </row>
    <row r="237" spans="1:7" ht="14.25" customHeight="1" x14ac:dyDescent="0.25">
      <c r="A237" s="38" t="s">
        <v>145</v>
      </c>
      <c r="B237" s="20">
        <v>300</v>
      </c>
      <c r="C237" s="315">
        <v>0</v>
      </c>
      <c r="D237" s="316">
        <f t="shared" si="3"/>
        <v>0</v>
      </c>
      <c r="E237" s="173"/>
      <c r="F237" s="205"/>
    </row>
    <row r="238" spans="1:7" ht="14.25" customHeight="1" x14ac:dyDescent="0.25">
      <c r="A238" s="39" t="s">
        <v>507</v>
      </c>
      <c r="B238" s="21">
        <v>300</v>
      </c>
      <c r="C238" s="315">
        <v>0</v>
      </c>
      <c r="D238" s="316">
        <f t="shared" si="3"/>
        <v>0</v>
      </c>
      <c r="E238" s="173"/>
      <c r="F238" s="205"/>
    </row>
    <row r="239" spans="1:7" ht="7.5" customHeight="1" x14ac:dyDescent="0.25">
      <c r="A239" s="39"/>
      <c r="B239" s="21"/>
      <c r="C239" s="315"/>
      <c r="D239" s="316"/>
      <c r="E239" s="173"/>
      <c r="F239" s="205"/>
    </row>
    <row r="240" spans="1:7" ht="14.25" customHeight="1" x14ac:dyDescent="0.25">
      <c r="A240" s="102" t="s">
        <v>638</v>
      </c>
      <c r="B240" s="299"/>
      <c r="C240" s="317"/>
      <c r="D240" s="317"/>
      <c r="E240" s="172"/>
      <c r="F240" s="172"/>
    </row>
    <row r="241" spans="1:7" ht="14.25" customHeight="1" x14ac:dyDescent="0.25">
      <c r="A241" s="326" t="s">
        <v>772</v>
      </c>
      <c r="B241" s="327">
        <v>450</v>
      </c>
      <c r="C241" s="318">
        <v>0</v>
      </c>
      <c r="D241" s="319">
        <f t="shared" si="3"/>
        <v>0</v>
      </c>
      <c r="E241" s="173"/>
      <c r="F241" s="205"/>
    </row>
    <row r="242" spans="1:7" ht="14.25" customHeight="1" x14ac:dyDescent="0.2">
      <c r="A242" s="312" t="s">
        <v>597</v>
      </c>
      <c r="B242" s="70">
        <v>450</v>
      </c>
      <c r="C242" s="318">
        <v>0</v>
      </c>
      <c r="D242" s="319">
        <f t="shared" si="3"/>
        <v>0</v>
      </c>
      <c r="E242" s="173"/>
      <c r="F242" s="205"/>
    </row>
    <row r="243" spans="1:7" ht="9" customHeight="1" x14ac:dyDescent="0.2">
      <c r="A243" s="312"/>
      <c r="B243" s="70"/>
      <c r="C243" s="318"/>
      <c r="D243" s="319"/>
      <c r="E243" s="173"/>
      <c r="F243" s="205"/>
    </row>
    <row r="244" spans="1:7" ht="14.25" customHeight="1" x14ac:dyDescent="0.25">
      <c r="A244" s="102" t="s">
        <v>640</v>
      </c>
      <c r="B244" s="299"/>
      <c r="C244" s="317"/>
      <c r="D244" s="317"/>
      <c r="E244" s="172"/>
      <c r="F244" s="172"/>
    </row>
    <row r="245" spans="1:7" ht="14.25" customHeight="1" x14ac:dyDescent="0.25">
      <c r="A245" s="38" t="s">
        <v>389</v>
      </c>
      <c r="B245" s="20">
        <v>340</v>
      </c>
      <c r="C245" s="323">
        <v>0</v>
      </c>
      <c r="D245" s="316">
        <f t="shared" si="3"/>
        <v>0</v>
      </c>
      <c r="E245" s="173"/>
      <c r="F245" s="205"/>
    </row>
    <row r="246" spans="1:7" ht="14.25" customHeight="1" x14ac:dyDescent="0.25">
      <c r="A246" s="38" t="s">
        <v>390</v>
      </c>
      <c r="B246" s="20">
        <v>340</v>
      </c>
      <c r="C246" s="323">
        <v>0</v>
      </c>
      <c r="D246" s="316">
        <f t="shared" si="3"/>
        <v>0</v>
      </c>
      <c r="E246" s="173"/>
      <c r="F246" s="205"/>
      <c r="G246" s="2"/>
    </row>
    <row r="247" spans="1:7" ht="14.25" customHeight="1" x14ac:dyDescent="0.25">
      <c r="A247" s="38" t="s">
        <v>148</v>
      </c>
      <c r="B247" s="20">
        <v>270</v>
      </c>
      <c r="C247" s="323">
        <v>0</v>
      </c>
      <c r="D247" s="316">
        <f t="shared" si="3"/>
        <v>0</v>
      </c>
      <c r="E247" s="173"/>
      <c r="F247" s="205"/>
      <c r="G247" s="2"/>
    </row>
    <row r="248" spans="1:7" ht="14.25" customHeight="1" x14ac:dyDescent="0.25">
      <c r="A248" s="38" t="s">
        <v>508</v>
      </c>
      <c r="B248" s="20">
        <v>340</v>
      </c>
      <c r="C248" s="323">
        <v>0</v>
      </c>
      <c r="D248" s="316">
        <f t="shared" si="3"/>
        <v>0</v>
      </c>
      <c r="E248" s="173"/>
      <c r="F248" s="205"/>
      <c r="G248" s="2"/>
    </row>
    <row r="249" spans="1:7" ht="14.25" customHeight="1" x14ac:dyDescent="0.25">
      <c r="A249" s="38" t="s">
        <v>509</v>
      </c>
      <c r="B249" s="20">
        <v>340</v>
      </c>
      <c r="C249" s="323">
        <v>0</v>
      </c>
      <c r="D249" s="316">
        <f t="shared" si="3"/>
        <v>0</v>
      </c>
      <c r="E249" s="173"/>
      <c r="F249" s="205"/>
      <c r="G249" s="2"/>
    </row>
    <row r="250" spans="1:7" ht="14.25" customHeight="1" x14ac:dyDescent="0.25">
      <c r="A250" s="39" t="s">
        <v>510</v>
      </c>
      <c r="B250" s="21">
        <v>340</v>
      </c>
      <c r="C250" s="323">
        <v>0</v>
      </c>
      <c r="D250" s="316">
        <f t="shared" si="3"/>
        <v>0</v>
      </c>
      <c r="E250" s="173"/>
      <c r="F250" s="205"/>
    </row>
    <row r="251" spans="1:7" ht="6" customHeight="1" x14ac:dyDescent="0.25">
      <c r="A251" s="293"/>
      <c r="B251" s="20"/>
      <c r="C251" s="315"/>
      <c r="D251" s="316"/>
      <c r="E251" s="173"/>
      <c r="F251" s="205"/>
    </row>
    <row r="252" spans="1:7" ht="14.25" customHeight="1" x14ac:dyDescent="0.55000000000000004">
      <c r="A252" s="102" t="s">
        <v>695</v>
      </c>
      <c r="B252" s="300"/>
      <c r="C252" s="317"/>
      <c r="D252" s="317"/>
      <c r="E252" s="172"/>
      <c r="F252" s="172"/>
    </row>
    <row r="253" spans="1:7" ht="14.25" customHeight="1" x14ac:dyDescent="0.25">
      <c r="A253" s="38" t="s">
        <v>149</v>
      </c>
      <c r="B253" s="20">
        <v>100</v>
      </c>
      <c r="C253" s="323">
        <v>0</v>
      </c>
      <c r="D253" s="316">
        <f t="shared" si="3"/>
        <v>0</v>
      </c>
      <c r="E253" s="173"/>
      <c r="F253" s="205"/>
    </row>
    <row r="254" spans="1:7" ht="14.25" customHeight="1" x14ac:dyDescent="0.25">
      <c r="A254" s="38" t="s">
        <v>150</v>
      </c>
      <c r="B254" s="20">
        <v>150</v>
      </c>
      <c r="C254" s="323">
        <v>0</v>
      </c>
      <c r="D254" s="316">
        <f t="shared" si="3"/>
        <v>0</v>
      </c>
      <c r="E254" s="173"/>
      <c r="F254" s="205"/>
    </row>
    <row r="255" spans="1:7" ht="14.25" customHeight="1" x14ac:dyDescent="0.25">
      <c r="A255" s="38" t="s">
        <v>151</v>
      </c>
      <c r="B255" s="20">
        <v>150</v>
      </c>
      <c r="C255" s="323">
        <v>0</v>
      </c>
      <c r="D255" s="316">
        <f t="shared" si="3"/>
        <v>0</v>
      </c>
      <c r="E255" s="173"/>
      <c r="F255" s="205"/>
    </row>
    <row r="256" spans="1:7" ht="14.25" customHeight="1" x14ac:dyDescent="0.25">
      <c r="A256" s="38" t="s">
        <v>1075</v>
      </c>
      <c r="B256" s="20">
        <v>150</v>
      </c>
      <c r="C256" s="323">
        <v>0</v>
      </c>
      <c r="D256" s="316">
        <f t="shared" si="3"/>
        <v>0</v>
      </c>
      <c r="E256" s="173"/>
      <c r="F256" s="205"/>
    </row>
    <row r="257" spans="1:7" ht="14.25" customHeight="1" x14ac:dyDescent="0.25">
      <c r="A257" s="38" t="s">
        <v>861</v>
      </c>
      <c r="B257" s="20">
        <v>150</v>
      </c>
      <c r="C257" s="323">
        <v>0</v>
      </c>
      <c r="D257" s="316">
        <f t="shared" si="3"/>
        <v>0</v>
      </c>
      <c r="E257" s="173"/>
      <c r="F257" s="205"/>
    </row>
    <row r="258" spans="1:7" ht="14.25" customHeight="1" x14ac:dyDescent="0.25">
      <c r="A258" s="38" t="s">
        <v>900</v>
      </c>
      <c r="B258" s="20">
        <v>200</v>
      </c>
      <c r="C258" s="323">
        <v>0</v>
      </c>
      <c r="D258" s="316">
        <f t="shared" si="3"/>
        <v>0</v>
      </c>
      <c r="E258" s="173"/>
      <c r="F258" s="205"/>
    </row>
    <row r="259" spans="1:7" ht="14.25" customHeight="1" x14ac:dyDescent="0.25">
      <c r="A259" s="38" t="s">
        <v>152</v>
      </c>
      <c r="B259" s="20">
        <v>100</v>
      </c>
      <c r="C259" s="323">
        <v>0</v>
      </c>
      <c r="D259" s="316">
        <f t="shared" si="3"/>
        <v>0</v>
      </c>
      <c r="E259" s="173"/>
      <c r="F259" s="205"/>
    </row>
    <row r="260" spans="1:7" ht="9.75" customHeight="1" x14ac:dyDescent="0.25">
      <c r="A260" s="38"/>
      <c r="B260" s="20"/>
      <c r="C260" s="315"/>
      <c r="D260" s="316"/>
      <c r="E260" s="173"/>
      <c r="F260" s="205"/>
    </row>
    <row r="261" spans="1:7" ht="14.25" customHeight="1" x14ac:dyDescent="0.25">
      <c r="A261" s="102" t="s">
        <v>641</v>
      </c>
      <c r="B261" s="299"/>
      <c r="C261" s="317"/>
      <c r="D261" s="317"/>
      <c r="E261" s="172"/>
      <c r="F261" s="172"/>
    </row>
    <row r="262" spans="1:7" ht="14.25" customHeight="1" x14ac:dyDescent="0.25">
      <c r="A262" s="212" t="s">
        <v>623</v>
      </c>
      <c r="B262" s="20">
        <v>400</v>
      </c>
      <c r="C262" s="323">
        <v>0</v>
      </c>
      <c r="D262" s="316">
        <f t="shared" si="3"/>
        <v>0</v>
      </c>
      <c r="E262" s="173"/>
      <c r="F262" s="205"/>
      <c r="G262" s="2"/>
    </row>
    <row r="263" spans="1:7" ht="14.25" customHeight="1" x14ac:dyDescent="0.25">
      <c r="A263" s="40" t="s">
        <v>624</v>
      </c>
      <c r="B263" s="21">
        <v>250</v>
      </c>
      <c r="C263" s="323">
        <v>0</v>
      </c>
      <c r="D263" s="316">
        <f t="shared" si="3"/>
        <v>0</v>
      </c>
      <c r="E263" s="173"/>
      <c r="F263" s="205"/>
    </row>
    <row r="264" spans="1:7" ht="14.25" customHeight="1" x14ac:dyDescent="0.25">
      <c r="A264" s="40" t="s">
        <v>625</v>
      </c>
      <c r="B264" s="21">
        <v>400</v>
      </c>
      <c r="C264" s="323">
        <v>0</v>
      </c>
      <c r="D264" s="316">
        <f t="shared" si="3"/>
        <v>0</v>
      </c>
      <c r="E264" s="173"/>
      <c r="F264" s="205"/>
    </row>
    <row r="265" spans="1:7" ht="14.25" customHeight="1" x14ac:dyDescent="0.25">
      <c r="A265" s="102" t="s">
        <v>153</v>
      </c>
      <c r="B265" s="108">
        <v>400</v>
      </c>
      <c r="C265" s="317">
        <v>0</v>
      </c>
      <c r="D265" s="317">
        <f t="shared" ref="D265:D326" si="4">C265*$D$6+C265</f>
        <v>0</v>
      </c>
      <c r="E265" s="172"/>
      <c r="F265" s="172"/>
    </row>
    <row r="266" spans="1:7" ht="14.25" customHeight="1" x14ac:dyDescent="0.25">
      <c r="A266" s="14" t="s">
        <v>154</v>
      </c>
      <c r="B266" s="21">
        <v>240</v>
      </c>
      <c r="C266" s="315"/>
      <c r="D266" s="316"/>
      <c r="E266" s="173"/>
      <c r="F266" s="205"/>
    </row>
    <row r="267" spans="1:7" ht="14.25" customHeight="1" x14ac:dyDescent="0.25">
      <c r="A267" s="14" t="s">
        <v>480</v>
      </c>
      <c r="B267" s="21">
        <v>100</v>
      </c>
      <c r="C267" s="315"/>
      <c r="D267" s="316"/>
      <c r="E267" s="173"/>
      <c r="F267" s="205"/>
    </row>
    <row r="268" spans="1:7" ht="14.25" customHeight="1" x14ac:dyDescent="0.25">
      <c r="A268" s="14" t="s">
        <v>155</v>
      </c>
      <c r="B268" s="21">
        <v>50</v>
      </c>
      <c r="C268" s="315"/>
      <c r="D268" s="316"/>
      <c r="E268" s="173"/>
      <c r="F268" s="205"/>
    </row>
    <row r="269" spans="1:7" ht="14.25" customHeight="1" x14ac:dyDescent="0.25">
      <c r="A269" s="102" t="s">
        <v>156</v>
      </c>
      <c r="B269" s="108">
        <v>490</v>
      </c>
      <c r="C269" s="317">
        <v>0</v>
      </c>
      <c r="D269" s="317">
        <f t="shared" si="4"/>
        <v>0</v>
      </c>
      <c r="E269" s="172"/>
      <c r="F269" s="172"/>
    </row>
    <row r="270" spans="1:7" ht="14.25" customHeight="1" x14ac:dyDescent="0.25">
      <c r="A270" s="14" t="s">
        <v>157</v>
      </c>
      <c r="B270" s="21">
        <v>250</v>
      </c>
      <c r="C270" s="315"/>
      <c r="D270" s="316"/>
      <c r="E270" s="173"/>
      <c r="F270" s="205"/>
    </row>
    <row r="271" spans="1:7" ht="14.25" customHeight="1" x14ac:dyDescent="0.25">
      <c r="A271" s="14" t="s">
        <v>158</v>
      </c>
      <c r="B271" s="21">
        <v>60</v>
      </c>
      <c r="C271" s="315"/>
      <c r="D271" s="316"/>
      <c r="E271" s="173"/>
      <c r="F271" s="205"/>
    </row>
    <row r="272" spans="1:7" ht="14.25" customHeight="1" x14ac:dyDescent="0.25">
      <c r="A272" s="14" t="s">
        <v>159</v>
      </c>
      <c r="B272" s="21">
        <v>50</v>
      </c>
      <c r="C272" s="315"/>
      <c r="D272" s="316"/>
      <c r="E272" s="173"/>
      <c r="F272" s="205"/>
    </row>
    <row r="273" spans="1:7" ht="14.25" customHeight="1" x14ac:dyDescent="0.25">
      <c r="A273" s="14" t="s">
        <v>481</v>
      </c>
      <c r="B273" s="21">
        <v>130</v>
      </c>
      <c r="C273" s="315"/>
      <c r="D273" s="316"/>
      <c r="E273" s="173"/>
      <c r="F273" s="205"/>
    </row>
    <row r="274" spans="1:7" ht="14.25" customHeight="1" x14ac:dyDescent="0.25">
      <c r="A274" s="102" t="s">
        <v>160</v>
      </c>
      <c r="B274" s="108">
        <v>450</v>
      </c>
      <c r="C274" s="317">
        <v>0</v>
      </c>
      <c r="D274" s="328">
        <f t="shared" si="4"/>
        <v>0</v>
      </c>
      <c r="E274" s="172"/>
      <c r="F274" s="172"/>
    </row>
    <row r="275" spans="1:7" ht="14.25" customHeight="1" x14ac:dyDescent="0.25">
      <c r="A275" s="13" t="s">
        <v>161</v>
      </c>
      <c r="B275" s="20">
        <v>150</v>
      </c>
      <c r="C275" s="323"/>
      <c r="D275" s="316"/>
      <c r="E275" s="173"/>
      <c r="F275" s="205"/>
      <c r="G275" s="2"/>
    </row>
    <row r="276" spans="1:7" ht="14.25" customHeight="1" x14ac:dyDescent="0.25">
      <c r="A276" s="13" t="s">
        <v>162</v>
      </c>
      <c r="B276" s="20">
        <v>70</v>
      </c>
      <c r="C276" s="323"/>
      <c r="D276" s="316"/>
      <c r="E276" s="173"/>
      <c r="F276" s="205"/>
      <c r="G276" s="2"/>
    </row>
    <row r="277" spans="1:7" ht="14.25" customHeight="1" x14ac:dyDescent="0.25">
      <c r="A277" s="13" t="s">
        <v>482</v>
      </c>
      <c r="B277" s="20">
        <v>100</v>
      </c>
      <c r="C277" s="323"/>
      <c r="D277" s="316"/>
      <c r="E277" s="173"/>
      <c r="F277" s="205"/>
      <c r="G277" s="2"/>
    </row>
    <row r="278" spans="1:7" ht="14.25" customHeight="1" x14ac:dyDescent="0.25">
      <c r="A278" s="13" t="s">
        <v>158</v>
      </c>
      <c r="B278" s="20">
        <v>80</v>
      </c>
      <c r="C278" s="323"/>
      <c r="D278" s="316"/>
      <c r="E278" s="173"/>
      <c r="F278" s="205"/>
      <c r="G278" s="2"/>
    </row>
    <row r="279" spans="1:7" ht="14.25" customHeight="1" x14ac:dyDescent="0.25">
      <c r="A279" s="13" t="s">
        <v>163</v>
      </c>
      <c r="B279" s="20">
        <v>50</v>
      </c>
      <c r="C279" s="323"/>
      <c r="D279" s="316"/>
      <c r="E279" s="173"/>
      <c r="F279" s="205"/>
      <c r="G279" s="2"/>
    </row>
    <row r="280" spans="1:7" ht="14.25" customHeight="1" x14ac:dyDescent="0.25">
      <c r="A280" s="212" t="s">
        <v>626</v>
      </c>
      <c r="B280" s="20">
        <v>400</v>
      </c>
      <c r="C280" s="323">
        <v>0</v>
      </c>
      <c r="D280" s="316">
        <f t="shared" si="4"/>
        <v>0</v>
      </c>
      <c r="E280" s="173"/>
      <c r="F280" s="205"/>
      <c r="G280" s="2"/>
    </row>
    <row r="281" spans="1:7" ht="14.25" customHeight="1" x14ac:dyDescent="0.25">
      <c r="A281" s="212" t="s">
        <v>627</v>
      </c>
      <c r="B281" s="20">
        <v>400</v>
      </c>
      <c r="C281" s="323">
        <v>0</v>
      </c>
      <c r="D281" s="316">
        <f t="shared" si="4"/>
        <v>0</v>
      </c>
      <c r="E281" s="173"/>
      <c r="F281" s="205"/>
      <c r="G281" s="2"/>
    </row>
    <row r="282" spans="1:7" ht="14.25" customHeight="1" x14ac:dyDescent="0.25">
      <c r="A282" s="102" t="s">
        <v>164</v>
      </c>
      <c r="B282" s="108">
        <v>450</v>
      </c>
      <c r="C282" s="317">
        <v>0</v>
      </c>
      <c r="D282" s="317">
        <f t="shared" si="4"/>
        <v>0</v>
      </c>
      <c r="E282" s="172"/>
      <c r="F282" s="172"/>
    </row>
    <row r="283" spans="1:7" ht="14.25" customHeight="1" x14ac:dyDescent="0.25">
      <c r="A283" s="13" t="s">
        <v>165</v>
      </c>
      <c r="B283" s="20">
        <v>150</v>
      </c>
      <c r="C283" s="323"/>
      <c r="D283" s="316">
        <f t="shared" si="4"/>
        <v>0</v>
      </c>
      <c r="E283" s="173"/>
      <c r="F283" s="205"/>
    </row>
    <row r="284" spans="1:7" ht="14.25" customHeight="1" x14ac:dyDescent="0.25">
      <c r="A284" s="13" t="s">
        <v>166</v>
      </c>
      <c r="B284" s="20">
        <v>130</v>
      </c>
      <c r="C284" s="323"/>
      <c r="D284" s="316">
        <f t="shared" si="4"/>
        <v>0</v>
      </c>
      <c r="E284" s="173"/>
      <c r="F284" s="205"/>
    </row>
    <row r="285" spans="1:7" ht="14.25" customHeight="1" x14ac:dyDescent="0.25">
      <c r="A285" s="13" t="s">
        <v>167</v>
      </c>
      <c r="B285" s="20">
        <v>50</v>
      </c>
      <c r="C285" s="323"/>
      <c r="D285" s="316">
        <f t="shared" si="4"/>
        <v>0</v>
      </c>
      <c r="E285" s="173"/>
      <c r="F285" s="205"/>
    </row>
    <row r="286" spans="1:7" ht="14.25" customHeight="1" x14ac:dyDescent="0.25">
      <c r="A286" s="13" t="s">
        <v>483</v>
      </c>
      <c r="B286" s="20">
        <v>120</v>
      </c>
      <c r="C286" s="323"/>
      <c r="D286" s="316">
        <f t="shared" si="4"/>
        <v>0</v>
      </c>
      <c r="E286" s="173"/>
      <c r="F286" s="205"/>
    </row>
    <row r="287" spans="1:7" ht="14.25" customHeight="1" x14ac:dyDescent="0.25">
      <c r="A287" s="13" t="s">
        <v>168</v>
      </c>
      <c r="B287" s="20"/>
      <c r="C287" s="323"/>
      <c r="D287" s="316">
        <f t="shared" si="4"/>
        <v>0</v>
      </c>
      <c r="E287" s="173"/>
      <c r="F287" s="205"/>
    </row>
    <row r="288" spans="1:7" ht="14.25" customHeight="1" x14ac:dyDescent="0.25">
      <c r="A288" s="102" t="s">
        <v>169</v>
      </c>
      <c r="B288" s="108">
        <v>460</v>
      </c>
      <c r="C288" s="317">
        <v>0</v>
      </c>
      <c r="D288" s="328">
        <f t="shared" si="4"/>
        <v>0</v>
      </c>
      <c r="E288" s="172"/>
      <c r="F288" s="172"/>
    </row>
    <row r="289" spans="1:6" ht="14.25" customHeight="1" x14ac:dyDescent="0.25">
      <c r="A289" s="13" t="s">
        <v>170</v>
      </c>
      <c r="B289" s="20">
        <v>180</v>
      </c>
      <c r="C289" s="323"/>
      <c r="D289" s="316"/>
      <c r="E289" s="173"/>
      <c r="F289" s="205"/>
    </row>
    <row r="290" spans="1:6" ht="14.25" customHeight="1" x14ac:dyDescent="0.25">
      <c r="A290" s="14" t="s">
        <v>171</v>
      </c>
      <c r="B290" s="21">
        <v>130</v>
      </c>
      <c r="C290" s="315"/>
      <c r="D290" s="316"/>
      <c r="E290" s="173"/>
      <c r="F290" s="205"/>
    </row>
    <row r="291" spans="1:6" ht="14.25" customHeight="1" x14ac:dyDescent="0.25">
      <c r="A291" s="14" t="s">
        <v>172</v>
      </c>
      <c r="B291" s="21">
        <v>40</v>
      </c>
      <c r="C291" s="315"/>
      <c r="D291" s="316"/>
      <c r="E291" s="173"/>
      <c r="F291" s="205"/>
    </row>
    <row r="292" spans="1:6" ht="14.25" customHeight="1" x14ac:dyDescent="0.25">
      <c r="A292" s="14" t="s">
        <v>484</v>
      </c>
      <c r="B292" s="21">
        <v>60</v>
      </c>
      <c r="C292" s="315"/>
      <c r="D292" s="316"/>
      <c r="E292" s="173"/>
      <c r="F292" s="205"/>
    </row>
    <row r="293" spans="1:6" ht="14.25" customHeight="1" x14ac:dyDescent="0.25">
      <c r="A293" s="14" t="s">
        <v>173</v>
      </c>
      <c r="B293" s="21">
        <v>30</v>
      </c>
      <c r="C293" s="315"/>
      <c r="D293" s="316"/>
      <c r="E293" s="173"/>
      <c r="F293" s="205"/>
    </row>
    <row r="294" spans="1:6" ht="14.25" customHeight="1" x14ac:dyDescent="0.25">
      <c r="A294" s="14" t="s">
        <v>517</v>
      </c>
      <c r="B294" s="21">
        <v>20</v>
      </c>
      <c r="C294" s="315"/>
      <c r="D294" s="316"/>
      <c r="E294" s="173"/>
      <c r="F294" s="205"/>
    </row>
    <row r="295" spans="1:6" ht="12" customHeight="1" x14ac:dyDescent="0.25">
      <c r="A295" s="14"/>
      <c r="B295" s="21"/>
      <c r="C295" s="315"/>
      <c r="D295" s="316"/>
      <c r="E295" s="173"/>
      <c r="F295" s="205"/>
    </row>
    <row r="296" spans="1:6" ht="14.25" customHeight="1" x14ac:dyDescent="0.25">
      <c r="A296" s="301" t="s">
        <v>773</v>
      </c>
      <c r="B296" s="299"/>
      <c r="C296" s="317"/>
      <c r="D296" s="317"/>
      <c r="E296" s="172"/>
      <c r="F296" s="172"/>
    </row>
    <row r="297" spans="1:6" s="2" customFormat="1" ht="14.25" customHeight="1" x14ac:dyDescent="0.25">
      <c r="A297" s="13" t="s">
        <v>642</v>
      </c>
      <c r="B297" s="22"/>
      <c r="C297" s="315"/>
      <c r="D297" s="316"/>
      <c r="E297" s="173"/>
      <c r="F297" s="205"/>
    </row>
    <row r="298" spans="1:6" ht="14.25" customHeight="1" x14ac:dyDescent="0.25">
      <c r="A298" s="38" t="s">
        <v>174</v>
      </c>
      <c r="B298" s="20">
        <v>400</v>
      </c>
      <c r="C298" s="315">
        <v>0</v>
      </c>
      <c r="D298" s="316">
        <f t="shared" si="4"/>
        <v>0</v>
      </c>
      <c r="E298" s="173"/>
      <c r="F298" s="205"/>
    </row>
    <row r="299" spans="1:6" ht="14.25" customHeight="1" x14ac:dyDescent="0.25">
      <c r="A299" s="38" t="s">
        <v>175</v>
      </c>
      <c r="B299" s="20">
        <v>400</v>
      </c>
      <c r="C299" s="315">
        <v>0</v>
      </c>
      <c r="D299" s="316">
        <f t="shared" si="4"/>
        <v>0</v>
      </c>
      <c r="E299" s="173"/>
      <c r="F299" s="205"/>
    </row>
    <row r="300" spans="1:6" ht="14.25" customHeight="1" x14ac:dyDescent="0.25">
      <c r="A300" s="38" t="s">
        <v>176</v>
      </c>
      <c r="B300" s="20">
        <v>400</v>
      </c>
      <c r="C300" s="315">
        <v>0</v>
      </c>
      <c r="D300" s="316">
        <f t="shared" si="4"/>
        <v>0</v>
      </c>
      <c r="E300" s="173"/>
      <c r="F300" s="205"/>
    </row>
    <row r="301" spans="1:6" ht="14.25" customHeight="1" x14ac:dyDescent="0.25">
      <c r="A301" s="38" t="s">
        <v>177</v>
      </c>
      <c r="B301" s="20">
        <v>400</v>
      </c>
      <c r="C301" s="315">
        <v>0</v>
      </c>
      <c r="D301" s="316">
        <f t="shared" si="4"/>
        <v>0</v>
      </c>
      <c r="E301" s="173"/>
      <c r="F301" s="205"/>
    </row>
    <row r="302" spans="1:6" ht="28.5" customHeight="1" x14ac:dyDescent="0.25">
      <c r="A302" s="134" t="s">
        <v>569</v>
      </c>
      <c r="B302" s="20">
        <v>400</v>
      </c>
      <c r="C302" s="315">
        <v>0</v>
      </c>
      <c r="D302" s="316">
        <f t="shared" si="4"/>
        <v>0</v>
      </c>
      <c r="E302" s="173"/>
      <c r="F302" s="205"/>
    </row>
    <row r="303" spans="1:6" ht="14.25" customHeight="1" x14ac:dyDescent="0.25">
      <c r="A303" s="134" t="s">
        <v>568</v>
      </c>
      <c r="B303" s="20">
        <v>400</v>
      </c>
      <c r="C303" s="315">
        <v>0</v>
      </c>
      <c r="D303" s="316">
        <f t="shared" si="4"/>
        <v>0</v>
      </c>
      <c r="E303" s="173"/>
      <c r="F303" s="205"/>
    </row>
    <row r="304" spans="1:6" ht="14.25" customHeight="1" x14ac:dyDescent="0.25">
      <c r="A304" s="134" t="s">
        <v>567</v>
      </c>
      <c r="B304" s="20">
        <v>400</v>
      </c>
      <c r="C304" s="315">
        <v>0</v>
      </c>
      <c r="D304" s="316">
        <f t="shared" si="4"/>
        <v>0</v>
      </c>
      <c r="E304" s="173"/>
      <c r="F304" s="205"/>
    </row>
    <row r="305" spans="1:6" ht="28.5" customHeight="1" x14ac:dyDescent="0.25">
      <c r="A305" s="134" t="s">
        <v>574</v>
      </c>
      <c r="B305" s="20">
        <v>400</v>
      </c>
      <c r="C305" s="315">
        <v>0</v>
      </c>
      <c r="D305" s="316">
        <f t="shared" si="4"/>
        <v>0</v>
      </c>
      <c r="E305" s="173"/>
      <c r="F305" s="205"/>
    </row>
    <row r="306" spans="1:6" ht="28.5" customHeight="1" x14ac:dyDescent="0.25">
      <c r="A306" s="134" t="s">
        <v>573</v>
      </c>
      <c r="B306" s="20">
        <v>400</v>
      </c>
      <c r="C306" s="315">
        <v>0</v>
      </c>
      <c r="D306" s="316">
        <f t="shared" si="4"/>
        <v>0</v>
      </c>
      <c r="E306" s="173"/>
      <c r="F306" s="205"/>
    </row>
    <row r="307" spans="1:6" ht="26.25" customHeight="1" x14ac:dyDescent="0.25">
      <c r="A307" s="134" t="s">
        <v>579</v>
      </c>
      <c r="B307" s="20">
        <v>400</v>
      </c>
      <c r="C307" s="315">
        <v>0</v>
      </c>
      <c r="D307" s="316">
        <f t="shared" si="4"/>
        <v>0</v>
      </c>
      <c r="E307" s="173"/>
      <c r="F307" s="205"/>
    </row>
    <row r="308" spans="1:6" ht="29.25" customHeight="1" x14ac:dyDescent="0.25">
      <c r="A308" s="134" t="s">
        <v>575</v>
      </c>
      <c r="B308" s="20">
        <v>400</v>
      </c>
      <c r="C308" s="315">
        <v>0</v>
      </c>
      <c r="D308" s="316">
        <f t="shared" si="4"/>
        <v>0</v>
      </c>
      <c r="E308" s="173"/>
      <c r="F308" s="205"/>
    </row>
    <row r="309" spans="1:6" ht="27.75" customHeight="1" x14ac:dyDescent="0.25">
      <c r="A309" s="134" t="s">
        <v>576</v>
      </c>
      <c r="B309" s="20">
        <v>400</v>
      </c>
      <c r="C309" s="315">
        <v>0</v>
      </c>
      <c r="D309" s="316">
        <f t="shared" si="4"/>
        <v>0</v>
      </c>
      <c r="E309" s="173"/>
      <c r="F309" s="205"/>
    </row>
    <row r="310" spans="1:6" ht="27" customHeight="1" x14ac:dyDescent="0.25">
      <c r="A310" s="134" t="s">
        <v>570</v>
      </c>
      <c r="B310" s="20">
        <v>400</v>
      </c>
      <c r="C310" s="315">
        <v>0</v>
      </c>
      <c r="D310" s="316">
        <f t="shared" si="4"/>
        <v>0</v>
      </c>
      <c r="E310" s="173"/>
      <c r="F310" s="205"/>
    </row>
    <row r="311" spans="1:6" ht="27.75" customHeight="1" x14ac:dyDescent="0.25">
      <c r="A311" s="134" t="s">
        <v>577</v>
      </c>
      <c r="B311" s="20">
        <v>400</v>
      </c>
      <c r="C311" s="315">
        <v>0</v>
      </c>
      <c r="D311" s="316">
        <f t="shared" si="4"/>
        <v>0</v>
      </c>
      <c r="E311" s="173"/>
      <c r="F311" s="205"/>
    </row>
    <row r="312" spans="1:6" ht="33" customHeight="1" x14ac:dyDescent="0.25">
      <c r="A312" s="134" t="s">
        <v>571</v>
      </c>
      <c r="B312" s="20">
        <v>400</v>
      </c>
      <c r="C312" s="315">
        <v>0</v>
      </c>
      <c r="D312" s="316">
        <f t="shared" si="4"/>
        <v>0</v>
      </c>
      <c r="E312" s="173"/>
      <c r="F312" s="205"/>
    </row>
    <row r="313" spans="1:6" ht="28.5" customHeight="1" x14ac:dyDescent="0.25">
      <c r="A313" s="134" t="s">
        <v>578</v>
      </c>
      <c r="B313" s="20">
        <v>400</v>
      </c>
      <c r="C313" s="315">
        <v>0</v>
      </c>
      <c r="D313" s="316">
        <f t="shared" si="4"/>
        <v>0</v>
      </c>
      <c r="E313" s="173"/>
      <c r="F313" s="205"/>
    </row>
    <row r="314" spans="1:6" ht="14.25" customHeight="1" x14ac:dyDescent="0.25">
      <c r="A314" s="134" t="s">
        <v>540</v>
      </c>
      <c r="B314" s="20">
        <v>400</v>
      </c>
      <c r="C314" s="315">
        <v>0</v>
      </c>
      <c r="D314" s="316">
        <f t="shared" si="4"/>
        <v>0</v>
      </c>
      <c r="E314" s="173"/>
      <c r="F314" s="205"/>
    </row>
    <row r="315" spans="1:6" ht="29.25" customHeight="1" x14ac:dyDescent="0.25">
      <c r="A315" s="134" t="s">
        <v>572</v>
      </c>
      <c r="B315" s="20">
        <v>400</v>
      </c>
      <c r="C315" s="315">
        <v>0</v>
      </c>
      <c r="D315" s="316">
        <f t="shared" si="4"/>
        <v>0</v>
      </c>
      <c r="E315" s="173"/>
      <c r="F315" s="205"/>
    </row>
    <row r="316" spans="1:6" ht="14.25" customHeight="1" x14ac:dyDescent="0.25">
      <c r="A316" s="294"/>
      <c r="B316" s="20"/>
      <c r="C316" s="315"/>
      <c r="D316" s="316"/>
      <c r="E316" s="173"/>
      <c r="F316" s="205"/>
    </row>
    <row r="317" spans="1:6" ht="14.25" customHeight="1" x14ac:dyDescent="0.25">
      <c r="A317" s="526" t="s">
        <v>643</v>
      </c>
      <c r="B317" s="527"/>
      <c r="C317" s="317"/>
      <c r="D317" s="317"/>
      <c r="E317" s="172"/>
      <c r="F317" s="172"/>
    </row>
    <row r="318" spans="1:6" s="2" customFormat="1" ht="14.25" customHeight="1" x14ac:dyDescent="0.25">
      <c r="A318" s="38" t="s">
        <v>644</v>
      </c>
      <c r="B318" s="23"/>
      <c r="C318" s="315"/>
      <c r="D318" s="316">
        <f t="shared" si="4"/>
        <v>0</v>
      </c>
      <c r="E318" s="173"/>
      <c r="F318" s="205"/>
    </row>
    <row r="319" spans="1:6" ht="14.25" customHeight="1" x14ac:dyDescent="0.25">
      <c r="A319" s="38" t="s">
        <v>552</v>
      </c>
      <c r="B319" s="20">
        <v>220</v>
      </c>
      <c r="C319" s="315">
        <v>0</v>
      </c>
      <c r="D319" s="316">
        <f t="shared" si="4"/>
        <v>0</v>
      </c>
      <c r="E319" s="173"/>
      <c r="F319" s="205"/>
    </row>
    <row r="320" spans="1:6" ht="14.25" customHeight="1" x14ac:dyDescent="0.25">
      <c r="A320" s="38" t="s">
        <v>553</v>
      </c>
      <c r="B320" s="20">
        <v>200</v>
      </c>
      <c r="C320" s="315">
        <v>0</v>
      </c>
      <c r="D320" s="316">
        <f t="shared" si="4"/>
        <v>0</v>
      </c>
      <c r="E320" s="173"/>
      <c r="F320" s="205"/>
    </row>
    <row r="321" spans="1:6" x14ac:dyDescent="0.25">
      <c r="A321" s="41" t="s">
        <v>581</v>
      </c>
      <c r="B321" s="20">
        <v>200</v>
      </c>
      <c r="C321" s="315">
        <v>0</v>
      </c>
      <c r="D321" s="316">
        <f t="shared" si="4"/>
        <v>0</v>
      </c>
      <c r="E321" s="173"/>
      <c r="F321" s="205"/>
    </row>
    <row r="322" spans="1:6" ht="14.25" customHeight="1" x14ac:dyDescent="0.25">
      <c r="A322" s="41" t="s">
        <v>580</v>
      </c>
      <c r="B322" s="20">
        <v>230</v>
      </c>
      <c r="C322" s="315">
        <v>0</v>
      </c>
      <c r="D322" s="316">
        <f t="shared" si="4"/>
        <v>0</v>
      </c>
      <c r="E322" s="173"/>
      <c r="F322" s="205"/>
    </row>
    <row r="323" spans="1:6" ht="14.25" customHeight="1" x14ac:dyDescent="0.25">
      <c r="A323" s="41" t="s">
        <v>551</v>
      </c>
      <c r="B323" s="20">
        <v>220</v>
      </c>
      <c r="C323" s="315">
        <v>0</v>
      </c>
      <c r="D323" s="316">
        <f t="shared" si="4"/>
        <v>0</v>
      </c>
      <c r="E323" s="173"/>
      <c r="F323" s="205"/>
    </row>
    <row r="324" spans="1:6" x14ac:dyDescent="0.25">
      <c r="A324" s="41" t="s">
        <v>582</v>
      </c>
      <c r="B324" s="20">
        <v>220</v>
      </c>
      <c r="C324" s="315">
        <v>0</v>
      </c>
      <c r="D324" s="316">
        <f t="shared" si="4"/>
        <v>0</v>
      </c>
      <c r="E324" s="173"/>
      <c r="F324" s="205"/>
    </row>
    <row r="325" spans="1:6" x14ac:dyDescent="0.25">
      <c r="A325" s="41" t="s">
        <v>583</v>
      </c>
      <c r="B325" s="20">
        <v>220</v>
      </c>
      <c r="C325" s="315">
        <v>0</v>
      </c>
      <c r="D325" s="316">
        <f t="shared" si="4"/>
        <v>0</v>
      </c>
      <c r="E325" s="173"/>
      <c r="F325" s="205"/>
    </row>
    <row r="326" spans="1:6" ht="14.25" customHeight="1" x14ac:dyDescent="0.25">
      <c r="A326" s="38" t="s">
        <v>586</v>
      </c>
      <c r="B326" s="20">
        <v>200</v>
      </c>
      <c r="C326" s="315">
        <v>0</v>
      </c>
      <c r="D326" s="316">
        <f t="shared" si="4"/>
        <v>0</v>
      </c>
      <c r="E326" s="173"/>
      <c r="F326" s="205"/>
    </row>
    <row r="327" spans="1:6" ht="14.25" customHeight="1" x14ac:dyDescent="0.25">
      <c r="A327" s="38"/>
      <c r="B327" s="20"/>
      <c r="C327" s="315"/>
      <c r="D327" s="316"/>
      <c r="E327" s="173"/>
      <c r="F327" s="205"/>
    </row>
    <row r="328" spans="1:6" x14ac:dyDescent="0.25">
      <c r="A328" s="102" t="s">
        <v>646</v>
      </c>
      <c r="B328" s="108"/>
      <c r="C328" s="172"/>
      <c r="D328" s="328"/>
      <c r="E328" s="172"/>
      <c r="F328" s="172"/>
    </row>
    <row r="329" spans="1:6" s="2" customFormat="1" ht="14.25" x14ac:dyDescent="0.2">
      <c r="A329" s="15" t="s">
        <v>645</v>
      </c>
      <c r="B329" s="25"/>
      <c r="C329" s="315"/>
      <c r="D329" s="316"/>
      <c r="E329" s="173"/>
      <c r="F329" s="205"/>
    </row>
    <row r="330" spans="1:6" x14ac:dyDescent="0.2">
      <c r="A330" s="135" t="s">
        <v>628</v>
      </c>
      <c r="B330" s="5">
        <v>220</v>
      </c>
      <c r="C330" s="315">
        <v>0</v>
      </c>
      <c r="D330" s="316">
        <f t="shared" ref="D330:D384" si="5">C330*$D$6+C330</f>
        <v>0</v>
      </c>
      <c r="E330" s="173"/>
      <c r="F330" s="205"/>
    </row>
    <row r="331" spans="1:6" x14ac:dyDescent="0.2">
      <c r="A331" s="135" t="s">
        <v>629</v>
      </c>
      <c r="B331" s="5">
        <v>220</v>
      </c>
      <c r="C331" s="315">
        <v>0</v>
      </c>
      <c r="D331" s="316">
        <f t="shared" si="5"/>
        <v>0</v>
      </c>
      <c r="E331" s="173"/>
      <c r="F331" s="205"/>
    </row>
    <row r="332" spans="1:6" x14ac:dyDescent="0.2">
      <c r="A332" s="135" t="s">
        <v>630</v>
      </c>
      <c r="B332" s="5">
        <v>200</v>
      </c>
      <c r="C332" s="315">
        <v>0</v>
      </c>
      <c r="D332" s="316">
        <f t="shared" si="5"/>
        <v>0</v>
      </c>
      <c r="E332" s="173"/>
      <c r="F332" s="205"/>
    </row>
    <row r="333" spans="1:6" x14ac:dyDescent="0.2">
      <c r="A333" s="135" t="s">
        <v>631</v>
      </c>
      <c r="B333" s="5">
        <v>220</v>
      </c>
      <c r="C333" s="315">
        <v>0</v>
      </c>
      <c r="D333" s="316">
        <f t="shared" si="5"/>
        <v>0</v>
      </c>
      <c r="E333" s="173"/>
      <c r="F333" s="205"/>
    </row>
    <row r="334" spans="1:6" x14ac:dyDescent="0.2">
      <c r="A334" s="135" t="s">
        <v>632</v>
      </c>
      <c r="B334" s="5">
        <v>220</v>
      </c>
      <c r="C334" s="315">
        <v>0</v>
      </c>
      <c r="D334" s="316">
        <f t="shared" si="5"/>
        <v>0</v>
      </c>
      <c r="E334" s="173"/>
      <c r="F334" s="205"/>
    </row>
    <row r="335" spans="1:6" x14ac:dyDescent="0.2">
      <c r="A335" s="295"/>
      <c r="C335" s="315"/>
      <c r="D335" s="316"/>
      <c r="E335" s="173"/>
      <c r="F335" s="205"/>
    </row>
    <row r="336" spans="1:6" x14ac:dyDescent="0.25">
      <c r="A336" s="302" t="s">
        <v>690</v>
      </c>
      <c r="B336" s="108"/>
      <c r="C336" s="317"/>
      <c r="D336" s="317"/>
      <c r="E336" s="172"/>
      <c r="F336" s="172"/>
    </row>
    <row r="337" spans="1:7" s="35" customFormat="1" ht="14.25" customHeight="1" x14ac:dyDescent="0.25">
      <c r="A337" s="13" t="s">
        <v>775</v>
      </c>
      <c r="B337" s="20"/>
      <c r="C337" s="315"/>
      <c r="D337" s="316"/>
      <c r="E337" s="173"/>
      <c r="F337" s="205"/>
    </row>
    <row r="338" spans="1:7" s="35" customFormat="1" ht="14.25" customHeight="1" x14ac:dyDescent="0.25">
      <c r="A338" s="13" t="s">
        <v>798</v>
      </c>
      <c r="B338" s="20" t="s">
        <v>782</v>
      </c>
      <c r="C338" s="315">
        <v>0</v>
      </c>
      <c r="D338" s="316">
        <f t="shared" si="5"/>
        <v>0</v>
      </c>
      <c r="E338" s="173"/>
      <c r="F338" s="205"/>
    </row>
    <row r="339" spans="1:7" s="35" customFormat="1" ht="14.25" customHeight="1" x14ac:dyDescent="0.25">
      <c r="A339" s="13" t="s">
        <v>800</v>
      </c>
      <c r="B339" s="20" t="s">
        <v>803</v>
      </c>
      <c r="C339" s="315">
        <v>0</v>
      </c>
      <c r="D339" s="316">
        <f t="shared" si="5"/>
        <v>0</v>
      </c>
      <c r="E339" s="173"/>
      <c r="F339" s="205"/>
    </row>
    <row r="340" spans="1:7" s="35" customFormat="1" ht="27" customHeight="1" x14ac:dyDescent="0.25">
      <c r="A340" s="15" t="s">
        <v>801</v>
      </c>
      <c r="B340" s="20" t="s">
        <v>803</v>
      </c>
      <c r="C340" s="315">
        <v>0</v>
      </c>
      <c r="D340" s="316">
        <f t="shared" si="5"/>
        <v>0</v>
      </c>
      <c r="E340" s="173"/>
      <c r="F340" s="205"/>
      <c r="G340" s="36"/>
    </row>
    <row r="341" spans="1:7" s="35" customFormat="1" ht="14.25" customHeight="1" x14ac:dyDescent="0.25">
      <c r="A341" s="13" t="s">
        <v>774</v>
      </c>
      <c r="B341" s="20"/>
      <c r="C341" s="315">
        <v>0</v>
      </c>
      <c r="D341" s="316">
        <f t="shared" si="5"/>
        <v>0</v>
      </c>
      <c r="E341" s="173"/>
      <c r="F341" s="205"/>
      <c r="G341" s="36"/>
    </row>
    <row r="342" spans="1:7" s="35" customFormat="1" ht="14.25" customHeight="1" x14ac:dyDescent="0.25">
      <c r="A342" s="13" t="s">
        <v>799</v>
      </c>
      <c r="B342" s="20" t="s">
        <v>803</v>
      </c>
      <c r="C342" s="315">
        <v>0</v>
      </c>
      <c r="D342" s="316">
        <f t="shared" si="5"/>
        <v>0</v>
      </c>
      <c r="E342" s="173"/>
      <c r="F342" s="205"/>
      <c r="G342" s="36"/>
    </row>
    <row r="343" spans="1:7" s="35" customFormat="1" ht="14.25" customHeight="1" x14ac:dyDescent="0.25">
      <c r="A343" s="13" t="s">
        <v>802</v>
      </c>
      <c r="B343" s="20" t="s">
        <v>803</v>
      </c>
      <c r="C343" s="315">
        <v>0</v>
      </c>
      <c r="D343" s="316">
        <f t="shared" si="5"/>
        <v>0</v>
      </c>
      <c r="E343" s="173"/>
      <c r="F343" s="205"/>
    </row>
    <row r="344" spans="1:7" s="36" customFormat="1" ht="32.25" customHeight="1" x14ac:dyDescent="0.25">
      <c r="A344" s="15" t="s">
        <v>804</v>
      </c>
      <c r="B344" s="20" t="s">
        <v>782</v>
      </c>
      <c r="C344" s="315">
        <v>0</v>
      </c>
      <c r="D344" s="316">
        <f t="shared" si="5"/>
        <v>0</v>
      </c>
      <c r="E344" s="173"/>
      <c r="F344" s="205"/>
    </row>
    <row r="345" spans="1:7" s="2" customFormat="1" ht="14.25" customHeight="1" x14ac:dyDescent="0.2">
      <c r="A345" s="14"/>
      <c r="B345" s="5"/>
      <c r="C345" s="315"/>
      <c r="D345" s="316"/>
      <c r="E345" s="173"/>
      <c r="F345" s="205"/>
    </row>
    <row r="346" spans="1:7" x14ac:dyDescent="0.25">
      <c r="A346" s="302" t="s">
        <v>651</v>
      </c>
      <c r="B346" s="303"/>
      <c r="C346" s="317"/>
      <c r="D346" s="317"/>
      <c r="E346" s="172"/>
      <c r="F346" s="172"/>
    </row>
    <row r="347" spans="1:7" x14ac:dyDescent="0.25">
      <c r="A347" s="39" t="s">
        <v>180</v>
      </c>
      <c r="B347" s="20">
        <v>250</v>
      </c>
      <c r="C347" s="315">
        <v>0</v>
      </c>
      <c r="D347" s="316">
        <f t="shared" si="5"/>
        <v>0</v>
      </c>
      <c r="E347" s="173"/>
      <c r="F347" s="205"/>
    </row>
    <row r="348" spans="1:7" x14ac:dyDescent="0.25">
      <c r="A348" s="38" t="s">
        <v>409</v>
      </c>
      <c r="B348" s="20">
        <v>200</v>
      </c>
      <c r="C348" s="315">
        <v>0</v>
      </c>
      <c r="D348" s="316">
        <f t="shared" si="5"/>
        <v>0</v>
      </c>
      <c r="E348" s="173"/>
      <c r="F348" s="205"/>
      <c r="G348" s="2"/>
    </row>
    <row r="349" spans="1:7" x14ac:dyDescent="0.25">
      <c r="A349" s="38" t="s">
        <v>408</v>
      </c>
      <c r="B349" s="20">
        <v>200</v>
      </c>
      <c r="C349" s="315">
        <v>0</v>
      </c>
      <c r="D349" s="316">
        <f t="shared" si="5"/>
        <v>0</v>
      </c>
      <c r="E349" s="173"/>
      <c r="F349" s="205"/>
      <c r="G349" s="2"/>
    </row>
    <row r="350" spans="1:7" x14ac:dyDescent="0.25">
      <c r="A350" s="38" t="s">
        <v>410</v>
      </c>
      <c r="B350" s="20">
        <v>200</v>
      </c>
      <c r="C350" s="315">
        <v>0</v>
      </c>
      <c r="D350" s="316">
        <f t="shared" si="5"/>
        <v>0</v>
      </c>
      <c r="E350" s="173"/>
      <c r="F350" s="205"/>
      <c r="G350" s="2"/>
    </row>
    <row r="351" spans="1:7" x14ac:dyDescent="0.2">
      <c r="A351" s="13" t="s">
        <v>478</v>
      </c>
      <c r="B351" s="9">
        <v>250</v>
      </c>
      <c r="C351" s="315">
        <v>0</v>
      </c>
      <c r="D351" s="316">
        <f t="shared" si="5"/>
        <v>0</v>
      </c>
      <c r="E351" s="173"/>
      <c r="F351" s="205"/>
      <c r="G351" s="2"/>
    </row>
    <row r="352" spans="1:7" x14ac:dyDescent="0.2">
      <c r="A352" s="13" t="s">
        <v>477</v>
      </c>
      <c r="B352" s="9">
        <v>250</v>
      </c>
      <c r="C352" s="315">
        <v>0</v>
      </c>
      <c r="D352" s="316">
        <f t="shared" si="5"/>
        <v>0</v>
      </c>
      <c r="E352" s="173"/>
      <c r="F352" s="205"/>
      <c r="G352" s="2"/>
    </row>
    <row r="353" spans="1:7" x14ac:dyDescent="0.25">
      <c r="A353" s="38" t="s">
        <v>181</v>
      </c>
      <c r="B353" s="20">
        <v>180</v>
      </c>
      <c r="C353" s="315">
        <v>0</v>
      </c>
      <c r="D353" s="316">
        <f t="shared" si="5"/>
        <v>0</v>
      </c>
      <c r="E353" s="173"/>
      <c r="F353" s="205"/>
      <c r="G353" s="2"/>
    </row>
    <row r="354" spans="1:7" x14ac:dyDescent="0.25">
      <c r="A354" s="38" t="s">
        <v>454</v>
      </c>
      <c r="B354" s="20">
        <v>110</v>
      </c>
      <c r="C354" s="315">
        <v>0</v>
      </c>
      <c r="D354" s="316">
        <f t="shared" si="5"/>
        <v>0</v>
      </c>
      <c r="E354" s="173"/>
      <c r="F354" s="205"/>
      <c r="G354" s="2"/>
    </row>
    <row r="355" spans="1:7" x14ac:dyDescent="0.25">
      <c r="A355" s="38" t="s">
        <v>179</v>
      </c>
      <c r="B355" s="20">
        <v>180</v>
      </c>
      <c r="C355" s="315">
        <v>0</v>
      </c>
      <c r="D355" s="316">
        <f t="shared" si="5"/>
        <v>0</v>
      </c>
      <c r="E355" s="173"/>
      <c r="F355" s="205"/>
      <c r="G355" s="2"/>
    </row>
    <row r="356" spans="1:7" x14ac:dyDescent="0.25">
      <c r="A356" s="38" t="s">
        <v>178</v>
      </c>
      <c r="B356" s="20">
        <v>125</v>
      </c>
      <c r="C356" s="315">
        <v>0</v>
      </c>
      <c r="D356" s="316">
        <f t="shared" si="5"/>
        <v>0</v>
      </c>
      <c r="E356" s="173"/>
      <c r="F356" s="205"/>
      <c r="G356" s="2"/>
    </row>
    <row r="357" spans="1:7" x14ac:dyDescent="0.25">
      <c r="A357" s="38" t="s">
        <v>453</v>
      </c>
      <c r="B357" s="20">
        <v>120</v>
      </c>
      <c r="C357" s="315">
        <v>0</v>
      </c>
      <c r="D357" s="316">
        <f t="shared" si="5"/>
        <v>0</v>
      </c>
      <c r="E357" s="173"/>
      <c r="F357" s="205"/>
      <c r="G357" s="2"/>
    </row>
    <row r="358" spans="1:7" x14ac:dyDescent="0.25">
      <c r="A358" s="38" t="s">
        <v>652</v>
      </c>
      <c r="B358" s="20">
        <v>180</v>
      </c>
      <c r="C358" s="315">
        <v>0</v>
      </c>
      <c r="D358" s="316">
        <f t="shared" si="5"/>
        <v>0</v>
      </c>
      <c r="E358" s="173"/>
      <c r="F358" s="205"/>
      <c r="G358" s="2"/>
    </row>
    <row r="359" spans="1:7" x14ac:dyDescent="0.25">
      <c r="A359" s="39" t="s">
        <v>653</v>
      </c>
      <c r="B359" s="20">
        <v>135</v>
      </c>
      <c r="C359" s="315">
        <v>0</v>
      </c>
      <c r="D359" s="316">
        <f t="shared" si="5"/>
        <v>0</v>
      </c>
      <c r="E359" s="173"/>
      <c r="F359" s="205"/>
    </row>
    <row r="360" spans="1:7" x14ac:dyDescent="0.25">
      <c r="A360" s="39"/>
      <c r="B360" s="20"/>
      <c r="C360" s="315"/>
      <c r="D360" s="316"/>
      <c r="E360" s="173"/>
      <c r="F360" s="205"/>
    </row>
    <row r="361" spans="1:7" s="35" customFormat="1" ht="14.25" customHeight="1" x14ac:dyDescent="0.25">
      <c r="A361" s="102" t="s">
        <v>776</v>
      </c>
      <c r="B361" s="299"/>
      <c r="C361" s="317"/>
      <c r="D361" s="317"/>
      <c r="E361" s="172"/>
      <c r="F361" s="172"/>
    </row>
    <row r="362" spans="1:7" s="35" customFormat="1" ht="17.25" customHeight="1" x14ac:dyDescent="0.25">
      <c r="A362" s="39" t="s">
        <v>182</v>
      </c>
      <c r="B362" s="20">
        <v>150</v>
      </c>
      <c r="C362" s="315">
        <v>0</v>
      </c>
      <c r="D362" s="316">
        <f t="shared" si="5"/>
        <v>0</v>
      </c>
      <c r="E362" s="173"/>
      <c r="F362" s="205"/>
    </row>
    <row r="363" spans="1:7" s="35" customFormat="1" ht="17.25" customHeight="1" x14ac:dyDescent="0.25">
      <c r="A363" s="39" t="s">
        <v>183</v>
      </c>
      <c r="B363" s="20">
        <v>220</v>
      </c>
      <c r="C363" s="315">
        <v>0</v>
      </c>
      <c r="D363" s="316">
        <f t="shared" si="5"/>
        <v>0</v>
      </c>
      <c r="E363" s="173"/>
      <c r="F363" s="205"/>
    </row>
    <row r="364" spans="1:7" s="35" customFormat="1" ht="17.25" customHeight="1" x14ac:dyDescent="0.25">
      <c r="A364" s="39" t="s">
        <v>184</v>
      </c>
      <c r="B364" s="20">
        <v>130</v>
      </c>
      <c r="C364" s="315">
        <v>0</v>
      </c>
      <c r="D364" s="316">
        <f t="shared" si="5"/>
        <v>0</v>
      </c>
      <c r="E364" s="173"/>
      <c r="F364" s="205"/>
    </row>
    <row r="365" spans="1:7" s="35" customFormat="1" ht="17.25" customHeight="1" x14ac:dyDescent="0.25">
      <c r="A365" s="39" t="s">
        <v>185</v>
      </c>
      <c r="B365" s="20">
        <v>140</v>
      </c>
      <c r="C365" s="315">
        <v>0</v>
      </c>
      <c r="D365" s="316">
        <f t="shared" si="5"/>
        <v>0</v>
      </c>
      <c r="E365" s="173"/>
      <c r="F365" s="205"/>
    </row>
    <row r="366" spans="1:7" s="35" customFormat="1" ht="17.25" customHeight="1" x14ac:dyDescent="0.25">
      <c r="A366" s="39" t="s">
        <v>186</v>
      </c>
      <c r="B366" s="20">
        <v>180</v>
      </c>
      <c r="C366" s="315">
        <v>0</v>
      </c>
      <c r="D366" s="316">
        <f t="shared" si="5"/>
        <v>0</v>
      </c>
      <c r="E366" s="173"/>
      <c r="F366" s="205"/>
    </row>
    <row r="367" spans="1:7" s="35" customFormat="1" ht="17.25" customHeight="1" x14ac:dyDescent="0.25">
      <c r="A367" s="39" t="s">
        <v>187</v>
      </c>
      <c r="B367" s="20">
        <v>140</v>
      </c>
      <c r="C367" s="315">
        <v>0</v>
      </c>
      <c r="D367" s="316">
        <f t="shared" si="5"/>
        <v>0</v>
      </c>
      <c r="E367" s="173"/>
      <c r="F367" s="205"/>
    </row>
    <row r="368" spans="1:7" s="35" customFormat="1" ht="17.25" customHeight="1" x14ac:dyDescent="0.25">
      <c r="A368" s="39" t="s">
        <v>188</v>
      </c>
      <c r="B368" s="21">
        <v>130</v>
      </c>
      <c r="C368" s="315">
        <v>0</v>
      </c>
      <c r="D368" s="316">
        <f t="shared" si="5"/>
        <v>0</v>
      </c>
      <c r="E368" s="173"/>
      <c r="F368" s="205"/>
    </row>
    <row r="369" spans="1:6" s="35" customFormat="1" ht="17.25" customHeight="1" x14ac:dyDescent="0.25">
      <c r="A369" s="38" t="s">
        <v>721</v>
      </c>
      <c r="B369" s="20">
        <v>140</v>
      </c>
      <c r="C369" s="315">
        <v>0</v>
      </c>
      <c r="D369" s="316">
        <f t="shared" si="5"/>
        <v>0</v>
      </c>
      <c r="E369" s="173"/>
      <c r="F369" s="205"/>
    </row>
    <row r="370" spans="1:6" ht="17.25" customHeight="1" x14ac:dyDescent="0.25">
      <c r="A370" s="38"/>
      <c r="B370" s="20"/>
      <c r="C370" s="315"/>
      <c r="D370" s="316"/>
      <c r="E370" s="173"/>
      <c r="F370" s="205"/>
    </row>
    <row r="371" spans="1:6" ht="17.25" customHeight="1" x14ac:dyDescent="0.2">
      <c r="A371" s="109" t="s">
        <v>722</v>
      </c>
      <c r="B371" s="103"/>
      <c r="C371" s="317"/>
      <c r="D371" s="317"/>
      <c r="E371" s="172"/>
      <c r="F371" s="172"/>
    </row>
    <row r="372" spans="1:6" ht="18.75" customHeight="1" x14ac:dyDescent="0.2">
      <c r="A372" s="13" t="s">
        <v>723</v>
      </c>
      <c r="B372" s="9" t="s">
        <v>781</v>
      </c>
      <c r="C372" s="323">
        <v>0</v>
      </c>
      <c r="D372" s="316">
        <f t="shared" si="5"/>
        <v>0</v>
      </c>
      <c r="E372" s="173"/>
      <c r="F372" s="205"/>
    </row>
    <row r="373" spans="1:6" ht="18.75" customHeight="1" x14ac:dyDescent="0.2">
      <c r="A373" s="13" t="s">
        <v>724</v>
      </c>
      <c r="B373" s="9" t="s">
        <v>781</v>
      </c>
      <c r="C373" s="323">
        <v>0</v>
      </c>
      <c r="D373" s="316">
        <f t="shared" si="5"/>
        <v>0</v>
      </c>
      <c r="E373" s="173"/>
      <c r="F373" s="205"/>
    </row>
    <row r="374" spans="1:6" ht="18.75" customHeight="1" x14ac:dyDescent="0.2">
      <c r="A374" s="13" t="s">
        <v>725</v>
      </c>
      <c r="B374" s="9" t="s">
        <v>781</v>
      </c>
      <c r="C374" s="323">
        <v>0</v>
      </c>
      <c r="D374" s="316">
        <f t="shared" si="5"/>
        <v>0</v>
      </c>
      <c r="E374" s="173"/>
      <c r="F374" s="205"/>
    </row>
    <row r="375" spans="1:6" ht="18.75" customHeight="1" x14ac:dyDescent="0.2">
      <c r="A375" s="13" t="s">
        <v>726</v>
      </c>
      <c r="B375" s="9" t="s">
        <v>781</v>
      </c>
      <c r="C375" s="323">
        <v>0</v>
      </c>
      <c r="D375" s="316">
        <f t="shared" si="5"/>
        <v>0</v>
      </c>
      <c r="E375" s="173"/>
      <c r="F375" s="205"/>
    </row>
    <row r="376" spans="1:6" ht="18.75" customHeight="1" x14ac:dyDescent="0.2">
      <c r="A376" s="13" t="s">
        <v>727</v>
      </c>
      <c r="B376" s="9" t="s">
        <v>781</v>
      </c>
      <c r="C376" s="323">
        <v>0</v>
      </c>
      <c r="D376" s="316">
        <f t="shared" si="5"/>
        <v>0</v>
      </c>
      <c r="E376" s="173"/>
      <c r="F376" s="205"/>
    </row>
    <row r="377" spans="1:6" ht="18.75" customHeight="1" x14ac:dyDescent="0.2">
      <c r="A377" s="13" t="s">
        <v>728</v>
      </c>
      <c r="B377" s="9" t="s">
        <v>781</v>
      </c>
      <c r="C377" s="323">
        <v>0</v>
      </c>
      <c r="D377" s="316">
        <f t="shared" si="5"/>
        <v>0</v>
      </c>
      <c r="E377" s="173"/>
      <c r="F377" s="205"/>
    </row>
    <row r="378" spans="1:6" ht="18.75" customHeight="1" x14ac:dyDescent="0.2">
      <c r="A378" s="13" t="s">
        <v>729</v>
      </c>
      <c r="B378" s="9" t="s">
        <v>781</v>
      </c>
      <c r="C378" s="323">
        <v>0</v>
      </c>
      <c r="D378" s="316">
        <f t="shared" si="5"/>
        <v>0</v>
      </c>
      <c r="E378" s="173"/>
      <c r="F378" s="205"/>
    </row>
    <row r="379" spans="1:6" ht="18.75" customHeight="1" x14ac:dyDescent="0.2">
      <c r="A379" s="13" t="s">
        <v>730</v>
      </c>
      <c r="B379" s="9" t="s">
        <v>781</v>
      </c>
      <c r="C379" s="323">
        <v>0</v>
      </c>
      <c r="D379" s="316">
        <f t="shared" si="5"/>
        <v>0</v>
      </c>
      <c r="E379" s="173"/>
      <c r="F379" s="205"/>
    </row>
    <row r="380" spans="1:6" ht="18.75" customHeight="1" x14ac:dyDescent="0.2">
      <c r="A380" s="329" t="s">
        <v>777</v>
      </c>
      <c r="B380" s="9" t="s">
        <v>781</v>
      </c>
      <c r="C380" s="323">
        <v>0</v>
      </c>
      <c r="D380" s="316">
        <f t="shared" si="5"/>
        <v>0</v>
      </c>
      <c r="E380" s="173"/>
      <c r="F380" s="205"/>
    </row>
    <row r="381" spans="1:6" ht="18.75" customHeight="1" x14ac:dyDescent="0.2">
      <c r="A381" s="13" t="s">
        <v>899</v>
      </c>
      <c r="B381" s="9" t="s">
        <v>781</v>
      </c>
      <c r="C381" s="323">
        <v>0</v>
      </c>
      <c r="D381" s="316">
        <f t="shared" si="5"/>
        <v>0</v>
      </c>
      <c r="E381" s="173"/>
      <c r="F381" s="205"/>
    </row>
    <row r="382" spans="1:6" ht="18.75" customHeight="1" x14ac:dyDescent="0.2">
      <c r="A382" s="13" t="s">
        <v>963</v>
      </c>
      <c r="B382" s="9" t="s">
        <v>781</v>
      </c>
      <c r="C382" s="323">
        <v>0</v>
      </c>
      <c r="D382" s="316">
        <f t="shared" si="5"/>
        <v>0</v>
      </c>
      <c r="E382" s="173"/>
      <c r="F382" s="205"/>
    </row>
    <row r="383" spans="1:6" ht="18.75" customHeight="1" x14ac:dyDescent="0.2">
      <c r="A383" s="13" t="s">
        <v>731</v>
      </c>
      <c r="B383" s="9" t="s">
        <v>781</v>
      </c>
      <c r="C383" s="323">
        <v>0</v>
      </c>
      <c r="D383" s="316">
        <f t="shared" si="5"/>
        <v>0</v>
      </c>
      <c r="E383" s="173"/>
      <c r="F383" s="205"/>
    </row>
    <row r="384" spans="1:6" ht="17.25" customHeight="1" x14ac:dyDescent="0.2">
      <c r="A384" s="12" t="s">
        <v>778</v>
      </c>
      <c r="B384" s="400" t="s">
        <v>781</v>
      </c>
      <c r="C384" s="324">
        <v>0</v>
      </c>
      <c r="D384" s="325">
        <f t="shared" si="5"/>
        <v>0</v>
      </c>
      <c r="E384" s="175"/>
      <c r="F384" s="208">
        <v>1</v>
      </c>
    </row>
    <row r="385" spans="1:5" s="2" customFormat="1" ht="16.5" customHeight="1" x14ac:dyDescent="0.2">
      <c r="A385" s="37"/>
      <c r="B385" s="24"/>
      <c r="E385" s="59"/>
    </row>
    <row r="386" spans="1:5" s="2" customFormat="1" ht="16.5" customHeight="1" x14ac:dyDescent="0.2">
      <c r="A386" s="16"/>
      <c r="B386" s="24"/>
      <c r="E386" s="59"/>
    </row>
    <row r="387" spans="1:5" ht="16.5" customHeight="1" x14ac:dyDescent="0.2"/>
    <row r="388" spans="1:5" ht="16.5" customHeight="1" x14ac:dyDescent="0.2"/>
    <row r="389" spans="1:5" ht="16.5" customHeight="1" x14ac:dyDescent="0.2"/>
  </sheetData>
  <sheetProtection selectLockedCells="1" selectUnlockedCells="1"/>
  <mergeCells count="2">
    <mergeCell ref="A317:B317"/>
    <mergeCell ref="A2:H2"/>
  </mergeCells>
  <printOptions horizontalCentered="1"/>
  <pageMargins left="0" right="0" top="0.31496062992125984" bottom="0.27559055118110237" header="3.937007874015748E-2" footer="3.937007874015748E-2"/>
  <pageSetup paperSize="9" scale="55" fitToHeight="0" orientation="portrait" r:id="rId1"/>
  <headerFooter alignWithMargins="0">
    <oddFooter>&amp;CPage &amp;P sur &amp;N</oddFooter>
  </headerFooter>
  <rowBreaks count="4" manualBreakCount="4">
    <brk id="68" max="5" man="1"/>
    <brk id="143" max="5" man="1"/>
    <brk id="225" max="5" man="1"/>
    <brk id="316"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A2:H105"/>
  <sheetViews>
    <sheetView showGridLines="0" zoomScaleNormal="100" zoomScaleSheetLayoutView="90" workbookViewId="0">
      <selection activeCell="A4" sqref="A4"/>
    </sheetView>
  </sheetViews>
  <sheetFormatPr baseColWidth="10" defaultColWidth="11.42578125" defaultRowHeight="15" customHeight="1" x14ac:dyDescent="0.2"/>
  <cols>
    <col min="1" max="1" width="78.85546875" style="7" customWidth="1"/>
    <col min="2" max="2" width="12.5703125" style="24" customWidth="1"/>
    <col min="3" max="4" width="11.5703125" style="183" customWidth="1"/>
    <col min="5" max="5" width="26.5703125" style="140" customWidth="1"/>
    <col min="6" max="6" width="22.5703125" style="140" customWidth="1"/>
    <col min="7" max="16384" width="11.42578125" style="7"/>
  </cols>
  <sheetData>
    <row r="2" spans="1:8" ht="69.75" customHeight="1" x14ac:dyDescent="0.2">
      <c r="A2" s="464" t="s">
        <v>1153</v>
      </c>
      <c r="B2" s="464"/>
      <c r="C2" s="464"/>
      <c r="D2" s="464"/>
      <c r="E2" s="464"/>
      <c r="F2" s="464"/>
      <c r="G2" s="464"/>
      <c r="H2" s="464"/>
    </row>
    <row r="4" spans="1:8" ht="15" customHeight="1" x14ac:dyDescent="0.25">
      <c r="A4" s="535" t="s">
        <v>1168</v>
      </c>
    </row>
    <row r="5" spans="1:8" s="26" customFormat="1" ht="22.5" customHeight="1" x14ac:dyDescent="0.2">
      <c r="A5" s="119" t="s">
        <v>662</v>
      </c>
      <c r="B5" s="122" t="s">
        <v>620</v>
      </c>
      <c r="C5" s="182" t="s">
        <v>621</v>
      </c>
      <c r="D5" s="118" t="s">
        <v>1091</v>
      </c>
      <c r="E5" s="206" t="s">
        <v>1049</v>
      </c>
      <c r="F5" s="145" t="s">
        <v>1050</v>
      </c>
    </row>
    <row r="6" spans="1:8" ht="15.75" x14ac:dyDescent="0.2">
      <c r="A6" s="528" t="s">
        <v>660</v>
      </c>
      <c r="B6" s="528"/>
      <c r="C6" s="528"/>
      <c r="D6" s="201"/>
    </row>
    <row r="7" spans="1:8" ht="14.25" customHeight="1" x14ac:dyDescent="0.2">
      <c r="A7" s="24"/>
      <c r="B7" s="5"/>
      <c r="D7" s="539"/>
      <c r="E7" s="136"/>
    </row>
    <row r="8" spans="1:8" ht="93" customHeight="1" x14ac:dyDescent="0.2">
      <c r="A8" s="338"/>
      <c r="B8" s="529" t="s">
        <v>1093</v>
      </c>
      <c r="C8" s="529"/>
      <c r="D8" s="530"/>
      <c r="E8" s="132" t="s">
        <v>1071</v>
      </c>
      <c r="F8" s="255"/>
    </row>
    <row r="9" spans="1:8" ht="14.25" customHeight="1" x14ac:dyDescent="0.2">
      <c r="A9" s="67" t="s">
        <v>655</v>
      </c>
      <c r="B9" s="105"/>
      <c r="C9" s="184"/>
      <c r="D9" s="184"/>
      <c r="E9" s="180"/>
      <c r="F9" s="180"/>
    </row>
    <row r="10" spans="1:8" ht="14.25" customHeight="1" x14ac:dyDescent="0.25">
      <c r="A10" s="339" t="s">
        <v>191</v>
      </c>
      <c r="B10" s="327">
        <v>240</v>
      </c>
      <c r="C10" s="185">
        <v>0</v>
      </c>
      <c r="D10" s="340">
        <f>C10*$D$7+C10</f>
        <v>0</v>
      </c>
      <c r="E10" s="181"/>
      <c r="F10" s="181"/>
    </row>
    <row r="11" spans="1:8" ht="14.25" customHeight="1" x14ac:dyDescent="0.25">
      <c r="A11" s="339" t="s">
        <v>192</v>
      </c>
      <c r="B11" s="327">
        <v>240</v>
      </c>
      <c r="C11" s="185">
        <v>0</v>
      </c>
      <c r="D11" s="340">
        <f t="shared" ref="D11:D77" si="0">C11*$D$7+C11</f>
        <v>0</v>
      </c>
      <c r="E11" s="181"/>
      <c r="F11" s="181"/>
    </row>
    <row r="12" spans="1:8" ht="14.25" customHeight="1" x14ac:dyDescent="0.25">
      <c r="A12" s="339" t="s">
        <v>193</v>
      </c>
      <c r="B12" s="327">
        <v>240</v>
      </c>
      <c r="C12" s="185">
        <v>0</v>
      </c>
      <c r="D12" s="340">
        <f t="shared" si="0"/>
        <v>0</v>
      </c>
      <c r="E12" s="181"/>
      <c r="F12" s="181"/>
    </row>
    <row r="13" spans="1:8" ht="14.25" customHeight="1" x14ac:dyDescent="0.25">
      <c r="A13" s="339" t="s">
        <v>1131</v>
      </c>
      <c r="B13" s="327">
        <v>240</v>
      </c>
      <c r="C13" s="185">
        <v>0</v>
      </c>
      <c r="D13" s="340">
        <f t="shared" si="0"/>
        <v>0</v>
      </c>
      <c r="E13" s="181"/>
      <c r="F13" s="181"/>
    </row>
    <row r="14" spans="1:8" ht="14.25" customHeight="1" x14ac:dyDescent="0.25">
      <c r="A14" s="339" t="s">
        <v>1132</v>
      </c>
      <c r="B14" s="327">
        <v>240</v>
      </c>
      <c r="C14" s="185">
        <v>0</v>
      </c>
      <c r="D14" s="340">
        <f t="shared" si="0"/>
        <v>0</v>
      </c>
      <c r="E14" s="181"/>
      <c r="F14" s="181"/>
    </row>
    <row r="15" spans="1:8" ht="14.25" customHeight="1" x14ac:dyDescent="0.25">
      <c r="A15" s="339" t="s">
        <v>853</v>
      </c>
      <c r="B15" s="327">
        <v>240</v>
      </c>
      <c r="C15" s="185">
        <v>0</v>
      </c>
      <c r="D15" s="340">
        <f t="shared" si="0"/>
        <v>0</v>
      </c>
      <c r="E15" s="181"/>
      <c r="F15" s="181"/>
    </row>
    <row r="16" spans="1:8" ht="14.25" customHeight="1" x14ac:dyDescent="0.25">
      <c r="A16" s="339" t="s">
        <v>854</v>
      </c>
      <c r="B16" s="327">
        <v>240</v>
      </c>
      <c r="C16" s="185">
        <v>0</v>
      </c>
      <c r="D16" s="340">
        <f t="shared" si="0"/>
        <v>0</v>
      </c>
      <c r="E16" s="181"/>
      <c r="F16" s="181"/>
    </row>
    <row r="17" spans="1:6" ht="14.25" customHeight="1" x14ac:dyDescent="0.25">
      <c r="A17" s="339" t="s">
        <v>194</v>
      </c>
      <c r="B17" s="327">
        <v>240</v>
      </c>
      <c r="C17" s="185">
        <v>0</v>
      </c>
      <c r="D17" s="340">
        <f t="shared" si="0"/>
        <v>0</v>
      </c>
      <c r="E17" s="181"/>
      <c r="F17" s="181"/>
    </row>
    <row r="18" spans="1:6" x14ac:dyDescent="0.25">
      <c r="A18" s="341" t="s">
        <v>654</v>
      </c>
      <c r="B18" s="342">
        <v>120</v>
      </c>
      <c r="C18" s="343">
        <v>0</v>
      </c>
      <c r="D18" s="340">
        <f t="shared" si="0"/>
        <v>0</v>
      </c>
      <c r="E18" s="344"/>
      <c r="F18" s="344"/>
    </row>
    <row r="19" spans="1:6" ht="6" customHeight="1" x14ac:dyDescent="0.25">
      <c r="A19" s="345"/>
      <c r="B19" s="327"/>
      <c r="C19" s="346"/>
      <c r="D19" s="340"/>
      <c r="E19" s="347"/>
      <c r="F19" s="347"/>
    </row>
    <row r="20" spans="1:6" ht="14.25" customHeight="1" x14ac:dyDescent="0.2">
      <c r="A20" s="357" t="s">
        <v>656</v>
      </c>
      <c r="B20" s="358"/>
      <c r="C20" s="359"/>
      <c r="D20" s="360"/>
      <c r="E20" s="361"/>
      <c r="F20" s="361"/>
    </row>
    <row r="21" spans="1:6" ht="14.25" customHeight="1" x14ac:dyDescent="0.25">
      <c r="A21" s="339" t="s">
        <v>195</v>
      </c>
      <c r="B21" s="327">
        <v>250</v>
      </c>
      <c r="C21" s="185">
        <v>0</v>
      </c>
      <c r="D21" s="340">
        <f t="shared" si="0"/>
        <v>0</v>
      </c>
      <c r="E21" s="181"/>
      <c r="F21" s="181"/>
    </row>
    <row r="22" spans="1:6" ht="12" customHeight="1" x14ac:dyDescent="0.25">
      <c r="A22" s="339" t="s">
        <v>196</v>
      </c>
      <c r="B22" s="327">
        <v>250</v>
      </c>
      <c r="C22" s="185">
        <v>0</v>
      </c>
      <c r="D22" s="340">
        <f t="shared" si="0"/>
        <v>0</v>
      </c>
      <c r="E22" s="181"/>
      <c r="F22" s="181"/>
    </row>
    <row r="23" spans="1:6" ht="17.25" customHeight="1" x14ac:dyDescent="0.25">
      <c r="A23" s="339" t="s">
        <v>197</v>
      </c>
      <c r="B23" s="327">
        <v>250</v>
      </c>
      <c r="C23" s="185">
        <v>0</v>
      </c>
      <c r="D23" s="340">
        <f t="shared" si="0"/>
        <v>0</v>
      </c>
      <c r="E23" s="181"/>
      <c r="F23" s="181"/>
    </row>
    <row r="24" spans="1:6" ht="16.5" customHeight="1" x14ac:dyDescent="0.25">
      <c r="A24" s="339" t="s">
        <v>910</v>
      </c>
      <c r="B24" s="327">
        <v>250</v>
      </c>
      <c r="C24" s="185">
        <v>0</v>
      </c>
      <c r="D24" s="340">
        <f t="shared" si="0"/>
        <v>0</v>
      </c>
      <c r="E24" s="181"/>
      <c r="F24" s="181"/>
    </row>
    <row r="25" spans="1:6" ht="14.25" customHeight="1" x14ac:dyDescent="0.25">
      <c r="A25" s="339" t="s">
        <v>1130</v>
      </c>
      <c r="B25" s="327">
        <v>250</v>
      </c>
      <c r="C25" s="185">
        <v>0</v>
      </c>
      <c r="D25" s="340">
        <f t="shared" si="0"/>
        <v>0</v>
      </c>
      <c r="E25" s="181"/>
      <c r="F25" s="181"/>
    </row>
    <row r="26" spans="1:6" ht="14.25" customHeight="1" x14ac:dyDescent="0.25">
      <c r="A26" s="339" t="s">
        <v>198</v>
      </c>
      <c r="B26" s="327">
        <v>250</v>
      </c>
      <c r="C26" s="185">
        <v>0</v>
      </c>
      <c r="D26" s="340">
        <f t="shared" si="0"/>
        <v>0</v>
      </c>
      <c r="E26" s="181"/>
      <c r="F26" s="181"/>
    </row>
    <row r="27" spans="1:6" ht="14.25" customHeight="1" x14ac:dyDescent="0.25">
      <c r="A27" s="341" t="s">
        <v>654</v>
      </c>
      <c r="B27" s="342">
        <v>120</v>
      </c>
      <c r="C27" s="343">
        <v>0</v>
      </c>
      <c r="D27" s="340">
        <f t="shared" si="0"/>
        <v>0</v>
      </c>
      <c r="E27" s="181"/>
      <c r="F27" s="181"/>
    </row>
    <row r="28" spans="1:6" ht="5.25" customHeight="1" x14ac:dyDescent="0.25">
      <c r="A28" s="345"/>
      <c r="B28" s="327"/>
      <c r="C28" s="346"/>
      <c r="D28" s="340"/>
      <c r="E28" s="347"/>
      <c r="F28" s="347"/>
    </row>
    <row r="29" spans="1:6" ht="14.25" customHeight="1" x14ac:dyDescent="0.2">
      <c r="A29" s="348" t="s">
        <v>657</v>
      </c>
      <c r="B29" s="349"/>
      <c r="C29" s="350"/>
      <c r="D29" s="340"/>
      <c r="E29" s="351"/>
      <c r="F29" s="351"/>
    </row>
    <row r="30" spans="1:6" s="69" customFormat="1" ht="14.25" customHeight="1" x14ac:dyDescent="0.2">
      <c r="A30" s="71" t="s">
        <v>911</v>
      </c>
      <c r="B30" s="70">
        <v>250</v>
      </c>
      <c r="C30" s="185">
        <v>0</v>
      </c>
      <c r="D30" s="340">
        <f t="shared" si="0"/>
        <v>0</v>
      </c>
      <c r="E30" s="181"/>
      <c r="F30" s="181"/>
    </row>
    <row r="31" spans="1:6" ht="14.25" customHeight="1" x14ac:dyDescent="0.25">
      <c r="A31" s="339" t="s">
        <v>842</v>
      </c>
      <c r="B31" s="327">
        <v>250</v>
      </c>
      <c r="C31" s="185">
        <v>0</v>
      </c>
      <c r="D31" s="340">
        <f t="shared" si="0"/>
        <v>0</v>
      </c>
      <c r="E31" s="181"/>
      <c r="F31" s="181"/>
    </row>
    <row r="32" spans="1:6" ht="14.25" customHeight="1" x14ac:dyDescent="0.25">
      <c r="A32" s="339" t="s">
        <v>200</v>
      </c>
      <c r="B32" s="327">
        <v>250</v>
      </c>
      <c r="C32" s="185">
        <v>0</v>
      </c>
      <c r="D32" s="340">
        <f t="shared" si="0"/>
        <v>0</v>
      </c>
      <c r="E32" s="181"/>
      <c r="F32" s="181"/>
    </row>
    <row r="33" spans="1:6" ht="14.25" customHeight="1" x14ac:dyDescent="0.25">
      <c r="A33" s="339" t="s">
        <v>199</v>
      </c>
      <c r="B33" s="327">
        <v>250</v>
      </c>
      <c r="C33" s="185">
        <v>0</v>
      </c>
      <c r="D33" s="340">
        <f t="shared" si="0"/>
        <v>0</v>
      </c>
      <c r="E33" s="181"/>
      <c r="F33" s="181"/>
    </row>
    <row r="34" spans="1:6" ht="14.25" customHeight="1" x14ac:dyDescent="0.25">
      <c r="A34" s="339" t="s">
        <v>901</v>
      </c>
      <c r="B34" s="327">
        <v>250</v>
      </c>
      <c r="C34" s="185">
        <v>0</v>
      </c>
      <c r="D34" s="340">
        <f t="shared" si="0"/>
        <v>0</v>
      </c>
      <c r="E34" s="181"/>
      <c r="F34" s="181"/>
    </row>
    <row r="35" spans="1:6" ht="14.25" customHeight="1" x14ac:dyDescent="0.25">
      <c r="A35" s="339" t="s">
        <v>221</v>
      </c>
      <c r="B35" s="327">
        <v>250</v>
      </c>
      <c r="C35" s="185">
        <v>0</v>
      </c>
      <c r="D35" s="340">
        <f t="shared" si="0"/>
        <v>0</v>
      </c>
      <c r="E35" s="181"/>
      <c r="F35" s="181"/>
    </row>
    <row r="36" spans="1:6" ht="14.25" customHeight="1" x14ac:dyDescent="0.25">
      <c r="A36" s="339" t="s">
        <v>1129</v>
      </c>
      <c r="B36" s="327">
        <v>250</v>
      </c>
      <c r="C36" s="185">
        <v>0</v>
      </c>
      <c r="D36" s="340">
        <f t="shared" si="0"/>
        <v>0</v>
      </c>
      <c r="E36" s="181"/>
      <c r="F36" s="181"/>
    </row>
    <row r="37" spans="1:6" ht="14.25" customHeight="1" x14ac:dyDescent="0.25">
      <c r="A37" s="339" t="s">
        <v>220</v>
      </c>
      <c r="B37" s="327">
        <v>250</v>
      </c>
      <c r="C37" s="185">
        <v>0</v>
      </c>
      <c r="D37" s="340">
        <f t="shared" si="0"/>
        <v>0</v>
      </c>
      <c r="E37" s="181"/>
      <c r="F37" s="181"/>
    </row>
    <row r="38" spans="1:6" ht="14.25" customHeight="1" x14ac:dyDescent="0.25">
      <c r="A38" s="339" t="s">
        <v>201</v>
      </c>
      <c r="B38" s="327">
        <v>250</v>
      </c>
      <c r="C38" s="185">
        <v>0</v>
      </c>
      <c r="D38" s="340">
        <f t="shared" si="0"/>
        <v>0</v>
      </c>
      <c r="E38" s="181"/>
      <c r="F38" s="181"/>
    </row>
    <row r="39" spans="1:6" ht="14.25" customHeight="1" x14ac:dyDescent="0.25">
      <c r="A39" s="339" t="s">
        <v>202</v>
      </c>
      <c r="B39" s="327">
        <v>250</v>
      </c>
      <c r="C39" s="185">
        <v>0</v>
      </c>
      <c r="D39" s="340">
        <f t="shared" si="0"/>
        <v>0</v>
      </c>
      <c r="E39" s="181"/>
      <c r="F39" s="181"/>
    </row>
    <row r="40" spans="1:6" ht="14.25" customHeight="1" x14ac:dyDescent="0.25">
      <c r="A40" s="339" t="s">
        <v>219</v>
      </c>
      <c r="B40" s="327">
        <v>250</v>
      </c>
      <c r="C40" s="185">
        <v>0</v>
      </c>
      <c r="D40" s="340">
        <f t="shared" si="0"/>
        <v>0</v>
      </c>
      <c r="E40" s="181"/>
      <c r="F40" s="181"/>
    </row>
    <row r="41" spans="1:6" ht="14.25" customHeight="1" x14ac:dyDescent="0.25">
      <c r="A41" s="339" t="s">
        <v>912</v>
      </c>
      <c r="B41" s="327">
        <v>250</v>
      </c>
      <c r="C41" s="185">
        <v>0</v>
      </c>
      <c r="D41" s="340">
        <f t="shared" si="0"/>
        <v>0</v>
      </c>
      <c r="E41" s="181"/>
      <c r="F41" s="181"/>
    </row>
    <row r="42" spans="1:6" ht="14.25" customHeight="1" x14ac:dyDescent="0.25">
      <c r="A42" s="339" t="s">
        <v>914</v>
      </c>
      <c r="B42" s="327">
        <v>250</v>
      </c>
      <c r="C42" s="185">
        <v>0</v>
      </c>
      <c r="D42" s="340">
        <f t="shared" si="0"/>
        <v>0</v>
      </c>
      <c r="E42" s="181"/>
      <c r="F42" s="181"/>
    </row>
    <row r="43" spans="1:6" ht="14.25" customHeight="1" x14ac:dyDescent="0.25">
      <c r="A43" s="339" t="s">
        <v>203</v>
      </c>
      <c r="B43" s="327">
        <v>250</v>
      </c>
      <c r="C43" s="185">
        <v>0</v>
      </c>
      <c r="D43" s="340">
        <f t="shared" si="0"/>
        <v>0</v>
      </c>
      <c r="E43" s="181"/>
      <c r="F43" s="181"/>
    </row>
    <row r="44" spans="1:6" ht="14.25" customHeight="1" x14ac:dyDescent="0.25">
      <c r="A44" s="339" t="s">
        <v>204</v>
      </c>
      <c r="B44" s="327">
        <v>250</v>
      </c>
      <c r="C44" s="185">
        <v>0</v>
      </c>
      <c r="D44" s="340">
        <f t="shared" si="0"/>
        <v>0</v>
      </c>
      <c r="E44" s="181"/>
      <c r="F44" s="181"/>
    </row>
    <row r="45" spans="1:6" ht="14.25" customHeight="1" x14ac:dyDescent="0.25">
      <c r="A45" s="339" t="s">
        <v>205</v>
      </c>
      <c r="B45" s="327">
        <v>250</v>
      </c>
      <c r="C45" s="185">
        <v>0</v>
      </c>
      <c r="D45" s="340">
        <f t="shared" si="0"/>
        <v>0</v>
      </c>
      <c r="E45" s="181"/>
      <c r="F45" s="181"/>
    </row>
    <row r="46" spans="1:6" ht="14.25" customHeight="1" x14ac:dyDescent="0.25">
      <c r="A46" s="339" t="s">
        <v>206</v>
      </c>
      <c r="B46" s="327">
        <v>250</v>
      </c>
      <c r="C46" s="185">
        <v>0</v>
      </c>
      <c r="D46" s="340">
        <f t="shared" si="0"/>
        <v>0</v>
      </c>
      <c r="E46" s="181"/>
      <c r="F46" s="181"/>
    </row>
    <row r="47" spans="1:6" ht="14.25" customHeight="1" x14ac:dyDescent="0.25">
      <c r="A47" s="339" t="s">
        <v>856</v>
      </c>
      <c r="B47" s="327">
        <v>250</v>
      </c>
      <c r="C47" s="185">
        <v>0</v>
      </c>
      <c r="D47" s="340">
        <f t="shared" si="0"/>
        <v>0</v>
      </c>
      <c r="E47" s="181"/>
      <c r="F47" s="181"/>
    </row>
    <row r="48" spans="1:6" ht="14.25" customHeight="1" x14ac:dyDescent="0.25">
      <c r="A48" s="341" t="s">
        <v>654</v>
      </c>
      <c r="B48" s="342">
        <v>120</v>
      </c>
      <c r="C48" s="343">
        <v>0</v>
      </c>
      <c r="D48" s="340">
        <f t="shared" si="0"/>
        <v>0</v>
      </c>
      <c r="E48" s="344"/>
      <c r="F48" s="344"/>
    </row>
    <row r="49" spans="1:7" x14ac:dyDescent="0.25">
      <c r="A49" s="345"/>
      <c r="B49" s="327"/>
      <c r="C49" s="346"/>
      <c r="D49" s="340"/>
      <c r="E49" s="347"/>
      <c r="F49" s="347"/>
      <c r="G49" s="140" t="s">
        <v>1078</v>
      </c>
    </row>
    <row r="50" spans="1:7" ht="14.25" customHeight="1" x14ac:dyDescent="0.25">
      <c r="A50" s="348" t="s">
        <v>658</v>
      </c>
      <c r="B50" s="352"/>
      <c r="C50" s="350"/>
      <c r="D50" s="340"/>
      <c r="E50" s="351"/>
      <c r="F50" s="351"/>
    </row>
    <row r="51" spans="1:7" s="69" customFormat="1" ht="14.25" customHeight="1" x14ac:dyDescent="0.25">
      <c r="A51" s="71" t="s">
        <v>851</v>
      </c>
      <c r="B51" s="327">
        <v>250</v>
      </c>
      <c r="C51" s="185">
        <v>0</v>
      </c>
      <c r="D51" s="340">
        <f t="shared" si="0"/>
        <v>0</v>
      </c>
      <c r="E51" s="181"/>
      <c r="F51" s="181"/>
    </row>
    <row r="52" spans="1:7" s="69" customFormat="1" ht="14.25" customHeight="1" x14ac:dyDescent="0.25">
      <c r="A52" s="71" t="s">
        <v>862</v>
      </c>
      <c r="B52" s="327">
        <v>250</v>
      </c>
      <c r="C52" s="185">
        <v>0</v>
      </c>
      <c r="D52" s="340">
        <f t="shared" si="0"/>
        <v>0</v>
      </c>
      <c r="E52" s="181"/>
      <c r="F52" s="181"/>
    </row>
    <row r="53" spans="1:7" s="69" customFormat="1" ht="14.25" customHeight="1" x14ac:dyDescent="0.25">
      <c r="A53" s="71" t="s">
        <v>863</v>
      </c>
      <c r="B53" s="327">
        <v>250</v>
      </c>
      <c r="C53" s="185">
        <v>0</v>
      </c>
      <c r="D53" s="340">
        <f t="shared" si="0"/>
        <v>0</v>
      </c>
      <c r="E53" s="181"/>
      <c r="F53" s="181"/>
    </row>
    <row r="54" spans="1:7" ht="14.25" customHeight="1" x14ac:dyDescent="0.25">
      <c r="A54" s="339" t="s">
        <v>207</v>
      </c>
      <c r="B54" s="327">
        <v>250</v>
      </c>
      <c r="C54" s="185">
        <v>0</v>
      </c>
      <c r="D54" s="340">
        <f t="shared" si="0"/>
        <v>0</v>
      </c>
      <c r="E54" s="181"/>
      <c r="F54" s="181"/>
    </row>
    <row r="55" spans="1:7" ht="14.25" customHeight="1" x14ac:dyDescent="0.25">
      <c r="A55" s="339" t="s">
        <v>208</v>
      </c>
      <c r="B55" s="327">
        <v>250</v>
      </c>
      <c r="C55" s="185">
        <v>0</v>
      </c>
      <c r="D55" s="340">
        <f t="shared" si="0"/>
        <v>0</v>
      </c>
      <c r="E55" s="181"/>
      <c r="F55" s="181"/>
    </row>
    <row r="56" spans="1:7" ht="14.25" customHeight="1" x14ac:dyDescent="0.25">
      <c r="A56" s="339" t="s">
        <v>209</v>
      </c>
      <c r="B56" s="327">
        <v>250</v>
      </c>
      <c r="C56" s="185">
        <v>0</v>
      </c>
      <c r="D56" s="340">
        <f t="shared" si="0"/>
        <v>0</v>
      </c>
      <c r="E56" s="181"/>
      <c r="F56" s="181"/>
    </row>
    <row r="57" spans="1:7" x14ac:dyDescent="0.25">
      <c r="A57" s="339" t="s">
        <v>511</v>
      </c>
      <c r="B57" s="327">
        <v>250</v>
      </c>
      <c r="C57" s="185">
        <v>0</v>
      </c>
      <c r="D57" s="340">
        <f t="shared" si="0"/>
        <v>0</v>
      </c>
      <c r="E57" s="181"/>
      <c r="F57" s="181"/>
    </row>
    <row r="58" spans="1:7" x14ac:dyDescent="0.25">
      <c r="A58" s="339" t="s">
        <v>913</v>
      </c>
      <c r="B58" s="327"/>
      <c r="C58" s="185">
        <v>0</v>
      </c>
      <c r="D58" s="340">
        <f t="shared" si="0"/>
        <v>0</v>
      </c>
      <c r="E58" s="181"/>
      <c r="F58" s="181"/>
    </row>
    <row r="59" spans="1:7" ht="14.25" customHeight="1" x14ac:dyDescent="0.25">
      <c r="A59" s="339" t="s">
        <v>206</v>
      </c>
      <c r="B59" s="327">
        <v>250</v>
      </c>
      <c r="C59" s="185">
        <v>0</v>
      </c>
      <c r="D59" s="340">
        <f t="shared" si="0"/>
        <v>0</v>
      </c>
      <c r="E59" s="181"/>
      <c r="F59" s="181"/>
    </row>
    <row r="60" spans="1:7" ht="14.25" customHeight="1" x14ac:dyDescent="0.25">
      <c r="A60" s="341" t="s">
        <v>654</v>
      </c>
      <c r="B60" s="342">
        <v>120</v>
      </c>
      <c r="C60" s="343">
        <v>0</v>
      </c>
      <c r="D60" s="340">
        <f t="shared" si="0"/>
        <v>0</v>
      </c>
      <c r="E60" s="344"/>
      <c r="F60" s="344"/>
    </row>
    <row r="61" spans="1:7" ht="6" customHeight="1" x14ac:dyDescent="0.25">
      <c r="A61" s="345"/>
      <c r="B61" s="327"/>
      <c r="C61" s="346"/>
      <c r="D61" s="340"/>
      <c r="E61" s="347"/>
      <c r="F61" s="347"/>
    </row>
    <row r="62" spans="1:7" ht="14.25" customHeight="1" x14ac:dyDescent="0.25">
      <c r="A62" s="348" t="s">
        <v>649</v>
      </c>
      <c r="B62" s="352"/>
      <c r="C62" s="350"/>
      <c r="D62" s="340"/>
      <c r="E62" s="351"/>
      <c r="F62" s="351"/>
    </row>
    <row r="63" spans="1:7" ht="14.25" customHeight="1" x14ac:dyDescent="0.25">
      <c r="A63" s="339" t="s">
        <v>210</v>
      </c>
      <c r="B63" s="327">
        <v>200</v>
      </c>
      <c r="C63" s="185">
        <v>0</v>
      </c>
      <c r="D63" s="340">
        <f t="shared" si="0"/>
        <v>0</v>
      </c>
      <c r="E63" s="181"/>
      <c r="F63" s="181"/>
    </row>
    <row r="64" spans="1:7" ht="14.25" customHeight="1" x14ac:dyDescent="0.25">
      <c r="A64" s="339" t="s">
        <v>909</v>
      </c>
      <c r="B64" s="327">
        <v>200</v>
      </c>
      <c r="C64" s="185">
        <v>0</v>
      </c>
      <c r="D64" s="340">
        <f t="shared" si="0"/>
        <v>0</v>
      </c>
      <c r="E64" s="181"/>
      <c r="F64" s="181"/>
    </row>
    <row r="65" spans="1:6" ht="14.25" customHeight="1" x14ac:dyDescent="0.25">
      <c r="A65" s="339" t="s">
        <v>211</v>
      </c>
      <c r="B65" s="327">
        <v>200</v>
      </c>
      <c r="C65" s="185">
        <v>0</v>
      </c>
      <c r="D65" s="340">
        <f t="shared" si="0"/>
        <v>0</v>
      </c>
      <c r="E65" s="181"/>
      <c r="F65" s="181"/>
    </row>
    <row r="66" spans="1:6" ht="14.25" customHeight="1" x14ac:dyDescent="0.25">
      <c r="A66" s="339" t="s">
        <v>865</v>
      </c>
      <c r="B66" s="327">
        <v>200</v>
      </c>
      <c r="C66" s="185">
        <v>0</v>
      </c>
      <c r="D66" s="340">
        <f t="shared" si="0"/>
        <v>0</v>
      </c>
      <c r="E66" s="181"/>
      <c r="F66" s="181"/>
    </row>
    <row r="67" spans="1:6" ht="14.25" customHeight="1" x14ac:dyDescent="0.25">
      <c r="A67" s="339" t="s">
        <v>212</v>
      </c>
      <c r="B67" s="327">
        <v>200</v>
      </c>
      <c r="C67" s="185">
        <v>0</v>
      </c>
      <c r="D67" s="340">
        <f t="shared" si="0"/>
        <v>0</v>
      </c>
      <c r="E67" s="181"/>
      <c r="F67" s="181"/>
    </row>
    <row r="68" spans="1:6" ht="14.25" customHeight="1" x14ac:dyDescent="0.25">
      <c r="A68" s="339" t="s">
        <v>213</v>
      </c>
      <c r="B68" s="327">
        <v>200</v>
      </c>
      <c r="C68" s="185">
        <v>0</v>
      </c>
      <c r="D68" s="340">
        <f t="shared" si="0"/>
        <v>0</v>
      </c>
      <c r="E68" s="181"/>
      <c r="F68" s="181"/>
    </row>
    <row r="69" spans="1:6" ht="14.25" customHeight="1" x14ac:dyDescent="0.25">
      <c r="A69" s="339" t="s">
        <v>214</v>
      </c>
      <c r="B69" s="327">
        <v>200</v>
      </c>
      <c r="C69" s="185">
        <v>0</v>
      </c>
      <c r="D69" s="340">
        <f t="shared" si="0"/>
        <v>0</v>
      </c>
      <c r="E69" s="181"/>
      <c r="F69" s="181"/>
    </row>
    <row r="70" spans="1:6" ht="14.25" customHeight="1" x14ac:dyDescent="0.25">
      <c r="A70" s="339" t="s">
        <v>215</v>
      </c>
      <c r="B70" s="327">
        <v>250</v>
      </c>
      <c r="C70" s="185">
        <v>0</v>
      </c>
      <c r="D70" s="340">
        <f t="shared" si="0"/>
        <v>0</v>
      </c>
      <c r="E70" s="181"/>
      <c r="F70" s="181"/>
    </row>
    <row r="71" spans="1:6" ht="14.25" customHeight="1" x14ac:dyDescent="0.25">
      <c r="A71" s="341" t="s">
        <v>654</v>
      </c>
      <c r="B71" s="342">
        <v>120</v>
      </c>
      <c r="C71" s="343">
        <v>0</v>
      </c>
      <c r="D71" s="340">
        <f t="shared" si="0"/>
        <v>0</v>
      </c>
      <c r="E71" s="181"/>
      <c r="F71" s="181"/>
    </row>
    <row r="72" spans="1:6" ht="6" customHeight="1" x14ac:dyDescent="0.25">
      <c r="A72" s="345"/>
      <c r="B72" s="327"/>
      <c r="C72" s="346"/>
      <c r="D72" s="340"/>
      <c r="E72" s="347"/>
      <c r="F72" s="347"/>
    </row>
    <row r="73" spans="1:6" ht="14.25" customHeight="1" x14ac:dyDescent="0.25">
      <c r="A73" s="348" t="s">
        <v>659</v>
      </c>
      <c r="B73" s="352"/>
      <c r="C73" s="350"/>
      <c r="D73" s="340"/>
      <c r="E73" s="351"/>
      <c r="F73" s="351"/>
    </row>
    <row r="74" spans="1:6" ht="14.25" customHeight="1" x14ac:dyDescent="0.25">
      <c r="A74" s="339" t="s">
        <v>968</v>
      </c>
      <c r="B74" s="327">
        <v>250</v>
      </c>
      <c r="C74" s="185">
        <v>0</v>
      </c>
      <c r="D74" s="340">
        <f t="shared" si="0"/>
        <v>0</v>
      </c>
      <c r="E74" s="181"/>
      <c r="F74" s="181"/>
    </row>
    <row r="75" spans="1:6" ht="14.25" customHeight="1" x14ac:dyDescent="0.25">
      <c r="A75" s="339" t="s">
        <v>401</v>
      </c>
      <c r="B75" s="327">
        <v>300</v>
      </c>
      <c r="C75" s="185">
        <v>0</v>
      </c>
      <c r="D75" s="340">
        <f t="shared" si="0"/>
        <v>0</v>
      </c>
      <c r="E75" s="181"/>
      <c r="F75" s="181"/>
    </row>
    <row r="76" spans="1:6" ht="14.25" customHeight="1" x14ac:dyDescent="0.25">
      <c r="A76" s="339" t="s">
        <v>915</v>
      </c>
      <c r="B76" s="327">
        <v>300</v>
      </c>
      <c r="C76" s="185">
        <v>0</v>
      </c>
      <c r="D76" s="340">
        <f t="shared" si="0"/>
        <v>0</v>
      </c>
      <c r="E76" s="181"/>
      <c r="F76" s="181"/>
    </row>
    <row r="77" spans="1:6" ht="14.25" customHeight="1" x14ac:dyDescent="0.25">
      <c r="A77" s="339" t="s">
        <v>979</v>
      </c>
      <c r="B77" s="327">
        <v>300</v>
      </c>
      <c r="C77" s="185">
        <v>0</v>
      </c>
      <c r="D77" s="340">
        <f t="shared" si="0"/>
        <v>0</v>
      </c>
      <c r="E77" s="181"/>
      <c r="F77" s="181"/>
    </row>
    <row r="78" spans="1:6" ht="12.75" customHeight="1" x14ac:dyDescent="0.25">
      <c r="A78" s="339" t="s">
        <v>216</v>
      </c>
      <c r="B78" s="327">
        <v>300</v>
      </c>
      <c r="C78" s="185">
        <v>0</v>
      </c>
      <c r="D78" s="340">
        <f t="shared" ref="D78:D90" si="1">C78*$D$7+C78</f>
        <v>0</v>
      </c>
      <c r="E78" s="181"/>
      <c r="F78" s="181"/>
    </row>
    <row r="79" spans="1:6" ht="14.25" customHeight="1" x14ac:dyDescent="0.25">
      <c r="A79" s="341" t="s">
        <v>654</v>
      </c>
      <c r="B79" s="342">
        <v>120</v>
      </c>
      <c r="C79" s="343">
        <v>0</v>
      </c>
      <c r="D79" s="340">
        <f t="shared" si="1"/>
        <v>0</v>
      </c>
      <c r="E79" s="344"/>
      <c r="F79" s="344"/>
    </row>
    <row r="80" spans="1:6" ht="6" customHeight="1" x14ac:dyDescent="0.2">
      <c r="A80" s="69"/>
      <c r="B80" s="353"/>
      <c r="C80" s="346"/>
      <c r="D80" s="340"/>
      <c r="E80" s="347"/>
      <c r="F80" s="347"/>
    </row>
    <row r="81" spans="1:7" ht="16.5" customHeight="1" x14ac:dyDescent="0.2">
      <c r="A81" s="348" t="s">
        <v>843</v>
      </c>
      <c r="B81" s="354"/>
      <c r="C81" s="350"/>
      <c r="D81" s="340"/>
      <c r="E81" s="351"/>
      <c r="F81" s="351"/>
    </row>
    <row r="82" spans="1:7" ht="16.5" customHeight="1" x14ac:dyDescent="0.2">
      <c r="A82" s="71" t="s">
        <v>844</v>
      </c>
      <c r="B82" s="70">
        <v>250</v>
      </c>
      <c r="C82" s="185">
        <v>0</v>
      </c>
      <c r="D82" s="340">
        <f t="shared" si="1"/>
        <v>0</v>
      </c>
      <c r="E82" s="181"/>
      <c r="F82" s="181"/>
    </row>
    <row r="83" spans="1:7" ht="16.5" customHeight="1" x14ac:dyDescent="0.2">
      <c r="A83" s="71" t="s">
        <v>845</v>
      </c>
      <c r="B83" s="70">
        <v>250</v>
      </c>
      <c r="C83" s="185">
        <v>0</v>
      </c>
      <c r="D83" s="340">
        <f t="shared" si="1"/>
        <v>0</v>
      </c>
      <c r="E83" s="181"/>
      <c r="F83" s="181"/>
    </row>
    <row r="84" spans="1:7" ht="16.5" customHeight="1" x14ac:dyDescent="0.2">
      <c r="A84" s="71" t="s">
        <v>846</v>
      </c>
      <c r="B84" s="70">
        <v>250</v>
      </c>
      <c r="C84" s="185">
        <v>0</v>
      </c>
      <c r="D84" s="340">
        <f t="shared" si="1"/>
        <v>0</v>
      </c>
      <c r="E84" s="181"/>
      <c r="F84" s="181"/>
    </row>
    <row r="85" spans="1:7" ht="16.5" customHeight="1" x14ac:dyDescent="0.2">
      <c r="A85" s="71" t="s">
        <v>847</v>
      </c>
      <c r="B85" s="70">
        <v>250</v>
      </c>
      <c r="C85" s="185">
        <v>0</v>
      </c>
      <c r="D85" s="340">
        <f t="shared" si="1"/>
        <v>0</v>
      </c>
      <c r="E85" s="181"/>
      <c r="F85" s="181"/>
    </row>
    <row r="86" spans="1:7" ht="16.5" customHeight="1" x14ac:dyDescent="0.2">
      <c r="A86" s="71" t="s">
        <v>848</v>
      </c>
      <c r="B86" s="70">
        <v>250</v>
      </c>
      <c r="C86" s="185">
        <v>0</v>
      </c>
      <c r="D86" s="340">
        <f t="shared" si="1"/>
        <v>0</v>
      </c>
      <c r="E86" s="181"/>
      <c r="F86" s="181"/>
    </row>
    <row r="87" spans="1:7" ht="16.5" customHeight="1" x14ac:dyDescent="0.2">
      <c r="A87" s="71" t="s">
        <v>849</v>
      </c>
      <c r="B87" s="70">
        <v>250</v>
      </c>
      <c r="C87" s="185">
        <v>0</v>
      </c>
      <c r="D87" s="340">
        <f t="shared" si="1"/>
        <v>0</v>
      </c>
      <c r="E87" s="181"/>
      <c r="F87" s="181"/>
    </row>
    <row r="88" spans="1:7" ht="16.5" customHeight="1" x14ac:dyDescent="0.2">
      <c r="A88" s="71" t="s">
        <v>850</v>
      </c>
      <c r="B88" s="70">
        <v>250</v>
      </c>
      <c r="C88" s="185">
        <v>0</v>
      </c>
      <c r="D88" s="340">
        <f t="shared" si="1"/>
        <v>0</v>
      </c>
      <c r="E88" s="181"/>
      <c r="F88" s="181"/>
    </row>
    <row r="89" spans="1:7" ht="16.5" customHeight="1" x14ac:dyDescent="0.2">
      <c r="A89" s="71" t="s">
        <v>852</v>
      </c>
      <c r="B89" s="70">
        <v>250</v>
      </c>
      <c r="C89" s="185">
        <v>0</v>
      </c>
      <c r="D89" s="340">
        <f t="shared" si="1"/>
        <v>0</v>
      </c>
      <c r="E89" s="181"/>
      <c r="F89" s="181"/>
    </row>
    <row r="90" spans="1:7" ht="15" customHeight="1" x14ac:dyDescent="0.2">
      <c r="A90" s="355" t="s">
        <v>855</v>
      </c>
      <c r="B90" s="356">
        <v>250</v>
      </c>
      <c r="C90" s="343">
        <v>0</v>
      </c>
      <c r="D90" s="340">
        <f t="shared" si="1"/>
        <v>0</v>
      </c>
      <c r="E90" s="344"/>
      <c r="F90" s="344"/>
    </row>
    <row r="91" spans="1:7" ht="15" customHeight="1" x14ac:dyDescent="0.2">
      <c r="G91" s="140" t="s">
        <v>1079</v>
      </c>
    </row>
    <row r="93" spans="1:7" ht="16.5" customHeight="1" x14ac:dyDescent="0.2"/>
    <row r="94" spans="1:7" ht="16.5" customHeight="1" x14ac:dyDescent="0.2"/>
    <row r="95" spans="1:7" ht="16.5" customHeight="1" x14ac:dyDescent="0.2"/>
    <row r="96" spans="1:7" ht="16.5" customHeight="1" x14ac:dyDescent="0.2"/>
    <row r="97" spans="1:6" ht="16.5" customHeight="1" x14ac:dyDescent="0.2"/>
    <row r="98" spans="1:6" ht="16.5" customHeight="1" x14ac:dyDescent="0.2"/>
    <row r="99" spans="1:6" ht="16.5" customHeight="1" x14ac:dyDescent="0.2"/>
    <row r="100" spans="1:6" s="2" customFormat="1" ht="16.5" customHeight="1" x14ac:dyDescent="0.2">
      <c r="A100" s="7"/>
      <c r="B100" s="24"/>
      <c r="C100" s="186"/>
      <c r="D100" s="186"/>
      <c r="E100" s="59"/>
      <c r="F100" s="59"/>
    </row>
    <row r="101" spans="1:6" s="2" customFormat="1" ht="16.5" customHeight="1" x14ac:dyDescent="0.2">
      <c r="A101" s="7"/>
      <c r="B101" s="24"/>
      <c r="C101" s="186"/>
      <c r="D101" s="186"/>
      <c r="E101" s="59"/>
      <c r="F101" s="59"/>
    </row>
    <row r="102" spans="1:6" ht="16.5" customHeight="1" x14ac:dyDescent="0.2"/>
    <row r="103" spans="1:6" ht="16.5" customHeight="1" x14ac:dyDescent="0.2"/>
    <row r="104" spans="1:6" ht="16.5" customHeight="1" x14ac:dyDescent="0.2"/>
    <row r="105" spans="1:6" ht="16.5" customHeight="1" x14ac:dyDescent="0.2"/>
  </sheetData>
  <sheetProtection selectLockedCells="1" selectUnlockedCells="1"/>
  <mergeCells count="3">
    <mergeCell ref="A6:C6"/>
    <mergeCell ref="B8:D8"/>
    <mergeCell ref="A2:H2"/>
  </mergeCells>
  <printOptions horizontalCentered="1"/>
  <pageMargins left="0" right="0" top="0.11811023622047245" bottom="7.874015748031496E-2" header="3.937007874015748E-2" footer="3.937007874015748E-2"/>
  <pageSetup paperSize="9" scale="62" fitToHeight="0" orientation="portrait" r:id="rId1"/>
  <headerFooter alignWithMargins="0">
    <oddFooter>&amp;CPage &amp;P sur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pageSetUpPr fitToPage="1"/>
  </sheetPr>
  <dimension ref="A2:H203"/>
  <sheetViews>
    <sheetView showGridLines="0" zoomScaleNormal="100" zoomScaleSheetLayoutView="90" workbookViewId="0">
      <selection activeCell="A7" sqref="A7"/>
    </sheetView>
  </sheetViews>
  <sheetFormatPr baseColWidth="10" defaultColWidth="11.42578125" defaultRowHeight="15" customHeight="1" x14ac:dyDescent="0.2"/>
  <cols>
    <col min="1" max="1" width="77" style="16" customWidth="1"/>
    <col min="2" max="2" width="11.5703125" style="24" customWidth="1"/>
    <col min="3" max="4" width="11.5703125" style="7" customWidth="1"/>
    <col min="5" max="5" width="28.42578125" style="140" customWidth="1"/>
    <col min="6" max="6" width="22.5703125" style="7" customWidth="1"/>
    <col min="7" max="16384" width="11.42578125" style="7"/>
  </cols>
  <sheetData>
    <row r="2" spans="1:8" ht="64.5" customHeight="1" x14ac:dyDescent="0.2">
      <c r="A2" s="464" t="s">
        <v>1153</v>
      </c>
      <c r="B2" s="464"/>
      <c r="C2" s="464"/>
      <c r="D2" s="464"/>
      <c r="E2" s="464"/>
      <c r="F2" s="464"/>
      <c r="G2" s="464"/>
      <c r="H2" s="464"/>
    </row>
    <row r="4" spans="1:8" ht="15" customHeight="1" x14ac:dyDescent="0.25">
      <c r="A4" s="535" t="s">
        <v>1168</v>
      </c>
    </row>
    <row r="5" spans="1:8" s="26" customFormat="1" ht="16.5" customHeight="1" x14ac:dyDescent="0.2">
      <c r="A5" s="119" t="s">
        <v>693</v>
      </c>
      <c r="B5" s="122" t="s">
        <v>620</v>
      </c>
      <c r="C5" s="118" t="s">
        <v>621</v>
      </c>
      <c r="D5" s="118" t="s">
        <v>1091</v>
      </c>
      <c r="E5" s="206" t="s">
        <v>1049</v>
      </c>
      <c r="F5" s="124" t="s">
        <v>1050</v>
      </c>
    </row>
    <row r="6" spans="1:8" s="26" customFormat="1" ht="16.5" customHeight="1" x14ac:dyDescent="0.2">
      <c r="A6" s="199"/>
      <c r="B6" s="200"/>
      <c r="C6" s="201"/>
      <c r="D6" s="201"/>
      <c r="E6" s="533" t="s">
        <v>1071</v>
      </c>
      <c r="F6" s="198"/>
    </row>
    <row r="7" spans="1:8" s="26" customFormat="1" ht="61.5" customHeight="1" x14ac:dyDescent="0.2">
      <c r="A7" s="202"/>
      <c r="B7" s="18"/>
      <c r="C7" s="49"/>
      <c r="D7" s="536"/>
      <c r="E7" s="534"/>
      <c r="F7" s="116"/>
    </row>
    <row r="8" spans="1:8" s="26" customFormat="1" ht="16.5" customHeight="1" x14ac:dyDescent="0.2">
      <c r="A8" s="111" t="s">
        <v>618</v>
      </c>
      <c r="B8" s="114"/>
      <c r="C8" s="113"/>
      <c r="D8" s="113"/>
      <c r="E8" s="207"/>
      <c r="F8" s="115"/>
    </row>
    <row r="9" spans="1:8" s="26" customFormat="1" ht="16.5" customHeight="1" x14ac:dyDescent="0.2">
      <c r="A9" s="47" t="s">
        <v>598</v>
      </c>
      <c r="B9" s="10">
        <v>50</v>
      </c>
      <c r="C9" s="193">
        <v>0</v>
      </c>
      <c r="D9" s="214">
        <f>C9*$D$7+C9</f>
        <v>0</v>
      </c>
      <c r="E9" s="203"/>
      <c r="F9" s="203"/>
    </row>
    <row r="10" spans="1:8" s="26" customFormat="1" ht="16.5" customHeight="1" x14ac:dyDescent="0.2">
      <c r="A10" s="48" t="s">
        <v>554</v>
      </c>
      <c r="B10" s="18">
        <v>45</v>
      </c>
      <c r="C10" s="194">
        <v>0</v>
      </c>
      <c r="D10" s="214">
        <f>C10*$D$7+C10</f>
        <v>0</v>
      </c>
      <c r="E10" s="204"/>
      <c r="F10" s="204"/>
    </row>
    <row r="11" spans="1:8" ht="15" customHeight="1" x14ac:dyDescent="0.2">
      <c r="C11" s="176"/>
      <c r="D11" s="176"/>
      <c r="E11" s="195"/>
      <c r="F11" s="195"/>
    </row>
    <row r="12" spans="1:8" ht="14.25" customHeight="1" x14ac:dyDescent="0.2">
      <c r="A12" s="104" t="s">
        <v>707</v>
      </c>
      <c r="B12" s="68"/>
      <c r="C12" s="177"/>
      <c r="D12" s="177"/>
      <c r="E12" s="174"/>
      <c r="F12" s="174"/>
    </row>
    <row r="13" spans="1:8" ht="14.25" customHeight="1" x14ac:dyDescent="0.2">
      <c r="A13" s="362" t="s">
        <v>518</v>
      </c>
      <c r="B13" s="34">
        <v>125</v>
      </c>
      <c r="C13" s="363">
        <v>0</v>
      </c>
      <c r="D13" s="364">
        <f>C13*$D$7+C13</f>
        <v>0</v>
      </c>
      <c r="E13" s="320"/>
      <c r="F13" s="320"/>
    </row>
    <row r="14" spans="1:8" ht="14.25" customHeight="1" x14ac:dyDescent="0.2">
      <c r="A14" s="362" t="s">
        <v>327</v>
      </c>
      <c r="B14" s="34">
        <v>125</v>
      </c>
      <c r="C14" s="363">
        <v>0</v>
      </c>
      <c r="D14" s="364">
        <f t="shared" ref="D14:D39" si="0">C14*$D$7+C14</f>
        <v>0</v>
      </c>
      <c r="E14" s="320"/>
      <c r="F14" s="320"/>
    </row>
    <row r="15" spans="1:8" ht="14.25" customHeight="1" x14ac:dyDescent="0.2">
      <c r="A15" s="362" t="s">
        <v>50</v>
      </c>
      <c r="B15" s="34">
        <v>125</v>
      </c>
      <c r="C15" s="363">
        <v>0</v>
      </c>
      <c r="D15" s="364">
        <f t="shared" si="0"/>
        <v>0</v>
      </c>
      <c r="E15" s="320"/>
      <c r="F15" s="320"/>
    </row>
    <row r="16" spans="1:8" ht="14.25" customHeight="1" x14ac:dyDescent="0.2">
      <c r="A16" s="362" t="s">
        <v>328</v>
      </c>
      <c r="B16" s="34">
        <v>125</v>
      </c>
      <c r="C16" s="363">
        <v>0</v>
      </c>
      <c r="D16" s="364">
        <f t="shared" si="0"/>
        <v>0</v>
      </c>
      <c r="E16" s="320"/>
      <c r="F16" s="320"/>
    </row>
    <row r="17" spans="1:6" ht="14.25" customHeight="1" x14ac:dyDescent="0.2">
      <c r="A17" s="362" t="s">
        <v>512</v>
      </c>
      <c r="B17" s="34">
        <v>125</v>
      </c>
      <c r="C17" s="363">
        <v>0</v>
      </c>
      <c r="D17" s="364">
        <f t="shared" si="0"/>
        <v>0</v>
      </c>
      <c r="E17" s="320"/>
      <c r="F17" s="320"/>
    </row>
    <row r="18" spans="1:6" ht="14.25" customHeight="1" x14ac:dyDescent="0.2">
      <c r="A18" s="44" t="s">
        <v>501</v>
      </c>
      <c r="B18" s="45">
        <v>125</v>
      </c>
      <c r="C18" s="365">
        <v>0</v>
      </c>
      <c r="D18" s="364">
        <f t="shared" si="0"/>
        <v>0</v>
      </c>
      <c r="E18" s="366"/>
      <c r="F18" s="366"/>
    </row>
    <row r="19" spans="1:6" ht="14.25" customHeight="1" x14ac:dyDescent="0.2">
      <c r="A19" s="33"/>
      <c r="B19" s="34"/>
      <c r="C19" s="367"/>
      <c r="D19" s="364"/>
      <c r="E19" s="368"/>
      <c r="F19" s="368"/>
    </row>
    <row r="20" spans="1:6" ht="12.75" customHeight="1" x14ac:dyDescent="0.2">
      <c r="A20" s="256" t="s">
        <v>668</v>
      </c>
      <c r="B20" s="112"/>
      <c r="C20" s="177"/>
      <c r="D20" s="379"/>
      <c r="E20" s="174"/>
      <c r="F20" s="174"/>
    </row>
    <row r="21" spans="1:6" ht="14.25" customHeight="1" x14ac:dyDescent="0.2">
      <c r="A21" s="362" t="s">
        <v>314</v>
      </c>
      <c r="B21" s="34">
        <v>32</v>
      </c>
      <c r="C21" s="363">
        <v>0</v>
      </c>
      <c r="D21" s="364">
        <f t="shared" si="0"/>
        <v>0</v>
      </c>
      <c r="E21" s="320"/>
      <c r="F21" s="320"/>
    </row>
    <row r="22" spans="1:6" ht="14.25" customHeight="1" x14ac:dyDescent="0.2">
      <c r="A22" s="362" t="s">
        <v>313</v>
      </c>
      <c r="B22" s="34">
        <v>32</v>
      </c>
      <c r="C22" s="363">
        <v>0</v>
      </c>
      <c r="D22" s="364">
        <f t="shared" si="0"/>
        <v>0</v>
      </c>
      <c r="E22" s="320"/>
      <c r="F22" s="320"/>
    </row>
    <row r="23" spans="1:6" ht="14.25" customHeight="1" x14ac:dyDescent="0.2">
      <c r="A23" s="362" t="s">
        <v>316</v>
      </c>
      <c r="B23" s="34">
        <v>32</v>
      </c>
      <c r="C23" s="363">
        <v>0</v>
      </c>
      <c r="D23" s="364">
        <f t="shared" si="0"/>
        <v>0</v>
      </c>
      <c r="E23" s="320"/>
      <c r="F23" s="320"/>
    </row>
    <row r="24" spans="1:6" ht="14.25" customHeight="1" x14ac:dyDescent="0.2">
      <c r="A24" s="362" t="s">
        <v>317</v>
      </c>
      <c r="B24" s="34">
        <v>32</v>
      </c>
      <c r="C24" s="363">
        <v>0</v>
      </c>
      <c r="D24" s="364">
        <f t="shared" si="0"/>
        <v>0</v>
      </c>
      <c r="E24" s="320"/>
      <c r="F24" s="320"/>
    </row>
    <row r="25" spans="1:6" ht="14.25" customHeight="1" x14ac:dyDescent="0.2">
      <c r="A25" s="362" t="s">
        <v>315</v>
      </c>
      <c r="B25" s="34">
        <v>25</v>
      </c>
      <c r="C25" s="363">
        <v>0</v>
      </c>
      <c r="D25" s="364">
        <f t="shared" si="0"/>
        <v>0</v>
      </c>
      <c r="E25" s="320"/>
      <c r="F25" s="320"/>
    </row>
    <row r="26" spans="1:6" ht="14.25" customHeight="1" x14ac:dyDescent="0.2">
      <c r="A26" s="362" t="s">
        <v>310</v>
      </c>
      <c r="B26" s="34">
        <v>25</v>
      </c>
      <c r="C26" s="363">
        <v>0</v>
      </c>
      <c r="D26" s="364">
        <f t="shared" si="0"/>
        <v>0</v>
      </c>
      <c r="E26" s="320"/>
      <c r="F26" s="320"/>
    </row>
    <row r="27" spans="1:6" ht="14.25" customHeight="1" x14ac:dyDescent="0.2">
      <c r="A27" s="362" t="s">
        <v>51</v>
      </c>
      <c r="B27" s="34">
        <v>60</v>
      </c>
      <c r="C27" s="363">
        <v>0</v>
      </c>
      <c r="D27" s="364">
        <f t="shared" si="0"/>
        <v>0</v>
      </c>
      <c r="E27" s="320"/>
      <c r="F27" s="320"/>
    </row>
    <row r="28" spans="1:6" ht="15" customHeight="1" x14ac:dyDescent="0.2">
      <c r="A28" s="362" t="s">
        <v>2</v>
      </c>
      <c r="B28" s="34">
        <v>100</v>
      </c>
      <c r="C28" s="363">
        <v>0</v>
      </c>
      <c r="D28" s="364">
        <f t="shared" si="0"/>
        <v>0</v>
      </c>
      <c r="E28" s="320"/>
      <c r="F28" s="320"/>
    </row>
    <row r="29" spans="1:6" ht="14.25" customHeight="1" x14ac:dyDescent="0.2">
      <c r="A29" s="362" t="s">
        <v>3</v>
      </c>
      <c r="B29" s="34">
        <v>100</v>
      </c>
      <c r="C29" s="363">
        <v>0</v>
      </c>
      <c r="D29" s="364">
        <f t="shared" si="0"/>
        <v>0</v>
      </c>
      <c r="E29" s="320"/>
      <c r="F29" s="320"/>
    </row>
    <row r="30" spans="1:6" ht="14.25" customHeight="1" x14ac:dyDescent="0.2">
      <c r="A30" s="362" t="s">
        <v>4</v>
      </c>
      <c r="B30" s="34">
        <v>100</v>
      </c>
      <c r="C30" s="363">
        <v>0</v>
      </c>
      <c r="D30" s="364">
        <f t="shared" si="0"/>
        <v>0</v>
      </c>
      <c r="E30" s="320"/>
      <c r="F30" s="320"/>
    </row>
    <row r="31" spans="1:6" ht="14.25" customHeight="1" x14ac:dyDescent="0.2">
      <c r="A31" s="362" t="s">
        <v>1053</v>
      </c>
      <c r="B31" s="34">
        <v>100</v>
      </c>
      <c r="C31" s="363">
        <v>0</v>
      </c>
      <c r="D31" s="364">
        <f t="shared" si="0"/>
        <v>0</v>
      </c>
      <c r="E31" s="320"/>
      <c r="F31" s="320"/>
    </row>
    <row r="32" spans="1:6" ht="14.25" customHeight="1" x14ac:dyDescent="0.2">
      <c r="A32" s="369"/>
      <c r="B32" s="34"/>
      <c r="C32" s="363"/>
      <c r="D32" s="364"/>
      <c r="E32" s="320"/>
      <c r="F32" s="320"/>
    </row>
    <row r="33" spans="1:6" ht="14.25" customHeight="1" x14ac:dyDescent="0.2">
      <c r="A33" s="301" t="s">
        <v>696</v>
      </c>
      <c r="B33" s="106"/>
      <c r="C33" s="380"/>
      <c r="D33" s="379"/>
      <c r="E33" s="172"/>
      <c r="F33" s="172"/>
    </row>
    <row r="34" spans="1:6" s="69" customFormat="1" ht="14.25" customHeight="1" x14ac:dyDescent="0.2">
      <c r="A34" s="362" t="s">
        <v>2</v>
      </c>
      <c r="B34" s="34">
        <v>100</v>
      </c>
      <c r="C34" s="363">
        <v>0</v>
      </c>
      <c r="D34" s="364">
        <f t="shared" si="0"/>
        <v>0</v>
      </c>
      <c r="E34" s="320"/>
      <c r="F34" s="320"/>
    </row>
    <row r="35" spans="1:6" ht="14.25" customHeight="1" x14ac:dyDescent="0.2">
      <c r="A35" s="312" t="s">
        <v>3</v>
      </c>
      <c r="B35" s="34">
        <v>100</v>
      </c>
      <c r="C35" s="363">
        <v>0</v>
      </c>
      <c r="D35" s="364">
        <f t="shared" si="0"/>
        <v>0</v>
      </c>
      <c r="E35" s="320"/>
      <c r="F35" s="320"/>
    </row>
    <row r="36" spans="1:6" ht="14.25" customHeight="1" x14ac:dyDescent="0.2">
      <c r="A36" s="312" t="s">
        <v>350</v>
      </c>
      <c r="B36" s="34">
        <v>100</v>
      </c>
      <c r="C36" s="363">
        <v>0</v>
      </c>
      <c r="D36" s="364">
        <f t="shared" si="0"/>
        <v>0</v>
      </c>
      <c r="E36" s="320"/>
      <c r="F36" s="320"/>
    </row>
    <row r="37" spans="1:6" ht="14.25" customHeight="1" x14ac:dyDescent="0.2">
      <c r="A37" s="312" t="s">
        <v>1123</v>
      </c>
      <c r="B37" s="34">
        <v>100</v>
      </c>
      <c r="C37" s="363">
        <v>0</v>
      </c>
      <c r="D37" s="364">
        <f t="shared" si="0"/>
        <v>0</v>
      </c>
      <c r="E37" s="320"/>
      <c r="F37" s="320"/>
    </row>
    <row r="38" spans="1:6" ht="14.25" customHeight="1" x14ac:dyDescent="0.2">
      <c r="A38" s="312" t="s">
        <v>1124</v>
      </c>
      <c r="B38" s="34">
        <v>100</v>
      </c>
      <c r="C38" s="363">
        <v>0</v>
      </c>
      <c r="D38" s="364">
        <f t="shared" si="0"/>
        <v>0</v>
      </c>
      <c r="E38" s="320"/>
      <c r="F38" s="320"/>
    </row>
    <row r="39" spans="1:6" ht="14.25" customHeight="1" x14ac:dyDescent="0.2">
      <c r="A39" s="312" t="s">
        <v>1125</v>
      </c>
      <c r="B39" s="34">
        <v>100</v>
      </c>
      <c r="C39" s="363">
        <v>0</v>
      </c>
      <c r="D39" s="364">
        <f t="shared" si="0"/>
        <v>0</v>
      </c>
      <c r="E39" s="320"/>
      <c r="F39" s="320"/>
    </row>
    <row r="40" spans="1:6" ht="14.25" customHeight="1" x14ac:dyDescent="0.2">
      <c r="A40" s="416"/>
      <c r="B40" s="45"/>
      <c r="C40" s="365"/>
      <c r="D40" s="364"/>
      <c r="E40" s="366"/>
      <c r="F40" s="366"/>
    </row>
    <row r="41" spans="1:6" ht="14.25" customHeight="1" x14ac:dyDescent="0.2">
      <c r="A41" s="33"/>
      <c r="B41" s="34"/>
      <c r="C41" s="367"/>
      <c r="D41" s="367"/>
      <c r="E41" s="368"/>
      <c r="F41" s="368"/>
    </row>
    <row r="42" spans="1:6" ht="14.25" customHeight="1" x14ac:dyDescent="0.2">
      <c r="A42" s="256" t="s">
        <v>663</v>
      </c>
      <c r="B42" s="112"/>
      <c r="C42" s="177"/>
      <c r="D42" s="177"/>
      <c r="E42" s="174"/>
      <c r="F42" s="174"/>
    </row>
    <row r="43" spans="1:6" ht="14.25" customHeight="1" x14ac:dyDescent="0.2">
      <c r="A43" s="312" t="s">
        <v>694</v>
      </c>
      <c r="B43" s="34">
        <v>10</v>
      </c>
      <c r="C43" s="363">
        <v>0</v>
      </c>
      <c r="D43" s="364">
        <f t="shared" ref="D43:D58" si="1">C43*$D$7+C43</f>
        <v>0</v>
      </c>
      <c r="E43" s="320"/>
      <c r="F43" s="320"/>
    </row>
    <row r="44" spans="1:6" ht="14.25" customHeight="1" x14ac:dyDescent="0.2">
      <c r="A44" s="362" t="s">
        <v>338</v>
      </c>
      <c r="B44" s="34">
        <v>20</v>
      </c>
      <c r="C44" s="363">
        <v>0</v>
      </c>
      <c r="D44" s="364">
        <f t="shared" si="1"/>
        <v>0</v>
      </c>
      <c r="E44" s="320"/>
      <c r="F44" s="320"/>
    </row>
    <row r="45" spans="1:6" ht="14.25" customHeight="1" x14ac:dyDescent="0.2">
      <c r="A45" s="362" t="s">
        <v>305</v>
      </c>
      <c r="B45" s="34">
        <v>22</v>
      </c>
      <c r="C45" s="363">
        <v>0</v>
      </c>
      <c r="D45" s="364">
        <f t="shared" si="1"/>
        <v>0</v>
      </c>
      <c r="E45" s="320"/>
      <c r="F45" s="320"/>
    </row>
    <row r="46" spans="1:6" ht="14.25" customHeight="1" x14ac:dyDescent="0.2">
      <c r="A46" s="362" t="s">
        <v>307</v>
      </c>
      <c r="B46" s="34">
        <v>30</v>
      </c>
      <c r="C46" s="363">
        <v>0</v>
      </c>
      <c r="D46" s="364">
        <f t="shared" si="1"/>
        <v>0</v>
      </c>
      <c r="E46" s="320"/>
      <c r="F46" s="320"/>
    </row>
    <row r="47" spans="1:6" ht="14.25" customHeight="1" x14ac:dyDescent="0.2">
      <c r="A47" s="362" t="s">
        <v>306</v>
      </c>
      <c r="B47" s="34">
        <v>30</v>
      </c>
      <c r="C47" s="363">
        <v>0</v>
      </c>
      <c r="D47" s="364">
        <f t="shared" si="1"/>
        <v>0</v>
      </c>
      <c r="E47" s="320"/>
      <c r="F47" s="320"/>
    </row>
    <row r="48" spans="1:6" ht="14.25" customHeight="1" x14ac:dyDescent="0.2">
      <c r="A48" s="362" t="s">
        <v>311</v>
      </c>
      <c r="B48" s="34">
        <v>30</v>
      </c>
      <c r="C48" s="363">
        <v>0</v>
      </c>
      <c r="D48" s="364">
        <f t="shared" si="1"/>
        <v>0</v>
      </c>
      <c r="E48" s="320"/>
      <c r="F48" s="320"/>
    </row>
    <row r="49" spans="1:6" ht="14.25" customHeight="1" x14ac:dyDescent="0.2">
      <c r="A49" s="362" t="s">
        <v>330</v>
      </c>
      <c r="B49" s="34">
        <v>30</v>
      </c>
      <c r="C49" s="363">
        <v>0</v>
      </c>
      <c r="D49" s="364">
        <f t="shared" si="1"/>
        <v>0</v>
      </c>
      <c r="E49" s="320"/>
      <c r="F49" s="320"/>
    </row>
    <row r="50" spans="1:6" ht="14.25" customHeight="1" x14ac:dyDescent="0.2">
      <c r="A50" s="362" t="s">
        <v>333</v>
      </c>
      <c r="B50" s="34">
        <v>30</v>
      </c>
      <c r="C50" s="363">
        <v>0</v>
      </c>
      <c r="D50" s="364">
        <f t="shared" si="1"/>
        <v>0</v>
      </c>
      <c r="E50" s="320"/>
      <c r="F50" s="320"/>
    </row>
    <row r="51" spans="1:6" ht="14.25" customHeight="1" x14ac:dyDescent="0.2">
      <c r="A51" s="362" t="s">
        <v>331</v>
      </c>
      <c r="B51" s="34">
        <v>30</v>
      </c>
      <c r="C51" s="363">
        <v>0</v>
      </c>
      <c r="D51" s="364">
        <f t="shared" si="1"/>
        <v>0</v>
      </c>
      <c r="E51" s="320"/>
      <c r="F51" s="320"/>
    </row>
    <row r="52" spans="1:6" ht="14.25" customHeight="1" x14ac:dyDescent="0.2">
      <c r="A52" s="362" t="s">
        <v>308</v>
      </c>
      <c r="B52" s="34">
        <v>30</v>
      </c>
      <c r="C52" s="363">
        <v>0</v>
      </c>
      <c r="D52" s="364">
        <f t="shared" si="1"/>
        <v>0</v>
      </c>
      <c r="E52" s="320"/>
      <c r="F52" s="320"/>
    </row>
    <row r="53" spans="1:6" ht="14.25" customHeight="1" x14ac:dyDescent="0.2">
      <c r="A53" s="362" t="s">
        <v>334</v>
      </c>
      <c r="B53" s="34">
        <v>30</v>
      </c>
      <c r="C53" s="363">
        <v>0</v>
      </c>
      <c r="D53" s="364">
        <f t="shared" si="1"/>
        <v>0</v>
      </c>
      <c r="E53" s="320"/>
      <c r="F53" s="320"/>
    </row>
    <row r="54" spans="1:6" ht="14.25" customHeight="1" x14ac:dyDescent="0.2">
      <c r="A54" s="362" t="s">
        <v>312</v>
      </c>
      <c r="B54" s="34">
        <v>30</v>
      </c>
      <c r="C54" s="363">
        <v>0</v>
      </c>
      <c r="D54" s="364">
        <f t="shared" si="1"/>
        <v>0</v>
      </c>
      <c r="E54" s="320"/>
      <c r="F54" s="320"/>
    </row>
    <row r="55" spans="1:6" ht="14.25" customHeight="1" x14ac:dyDescent="0.2">
      <c r="A55" s="362" t="s">
        <v>309</v>
      </c>
      <c r="B55" s="34">
        <v>20</v>
      </c>
      <c r="C55" s="363">
        <v>0</v>
      </c>
      <c r="D55" s="364">
        <f t="shared" si="1"/>
        <v>0</v>
      </c>
      <c r="E55" s="320"/>
      <c r="F55" s="320"/>
    </row>
    <row r="56" spans="1:6" ht="14.25" customHeight="1" x14ac:dyDescent="0.2">
      <c r="A56" s="362" t="s">
        <v>335</v>
      </c>
      <c r="B56" s="34">
        <v>30</v>
      </c>
      <c r="C56" s="363">
        <v>0</v>
      </c>
      <c r="D56" s="364">
        <f t="shared" si="1"/>
        <v>0</v>
      </c>
      <c r="E56" s="320"/>
      <c r="F56" s="320"/>
    </row>
    <row r="57" spans="1:6" ht="14.25" customHeight="1" x14ac:dyDescent="0.2">
      <c r="A57" s="362" t="s">
        <v>329</v>
      </c>
      <c r="B57" s="34">
        <v>30</v>
      </c>
      <c r="C57" s="363">
        <v>0</v>
      </c>
      <c r="D57" s="364">
        <f t="shared" si="1"/>
        <v>0</v>
      </c>
      <c r="E57" s="320"/>
      <c r="F57" s="320"/>
    </row>
    <row r="58" spans="1:6" ht="14.25" customHeight="1" x14ac:dyDescent="0.2">
      <c r="A58" s="44" t="s">
        <v>332</v>
      </c>
      <c r="B58" s="45">
        <v>30</v>
      </c>
      <c r="C58" s="365">
        <v>0</v>
      </c>
      <c r="D58" s="364">
        <f t="shared" si="1"/>
        <v>0</v>
      </c>
      <c r="E58" s="366"/>
      <c r="F58" s="366"/>
    </row>
    <row r="59" spans="1:6" ht="14.25" customHeight="1" x14ac:dyDescent="0.2">
      <c r="A59" s="33"/>
      <c r="B59" s="34"/>
      <c r="C59" s="367"/>
      <c r="D59" s="367"/>
      <c r="E59" s="368"/>
      <c r="F59" s="368"/>
    </row>
    <row r="60" spans="1:6" ht="14.25" customHeight="1" x14ac:dyDescent="0.2">
      <c r="A60" s="256" t="s">
        <v>664</v>
      </c>
      <c r="B60" s="112"/>
      <c r="C60" s="177"/>
      <c r="D60" s="177"/>
      <c r="E60" s="174"/>
      <c r="F60" s="174"/>
    </row>
    <row r="61" spans="1:6" ht="14.25" customHeight="1" x14ac:dyDescent="0.2">
      <c r="A61" s="362" t="s">
        <v>391</v>
      </c>
      <c r="B61" s="34">
        <v>40</v>
      </c>
      <c r="C61" s="363">
        <v>0</v>
      </c>
      <c r="D61" s="364">
        <f t="shared" ref="D61:D69" si="2">C61*$D$7+C61</f>
        <v>0</v>
      </c>
      <c r="E61" s="320"/>
      <c r="F61" s="320"/>
    </row>
    <row r="62" spans="1:6" ht="14.25" customHeight="1" x14ac:dyDescent="0.2">
      <c r="A62" s="362" t="s">
        <v>337</v>
      </c>
      <c r="B62" s="34">
        <v>60</v>
      </c>
      <c r="C62" s="363">
        <v>0</v>
      </c>
      <c r="D62" s="364">
        <f t="shared" si="2"/>
        <v>0</v>
      </c>
      <c r="E62" s="320"/>
      <c r="F62" s="320"/>
    </row>
    <row r="63" spans="1:6" ht="14.25" customHeight="1" x14ac:dyDescent="0.2">
      <c r="A63" s="362" t="s">
        <v>343</v>
      </c>
      <c r="B63" s="34">
        <v>40</v>
      </c>
      <c r="C63" s="363">
        <v>0</v>
      </c>
      <c r="D63" s="364">
        <f t="shared" si="2"/>
        <v>0</v>
      </c>
      <c r="E63" s="320"/>
      <c r="F63" s="320"/>
    </row>
    <row r="64" spans="1:6" ht="14.25" customHeight="1" x14ac:dyDescent="0.2">
      <c r="A64" s="362" t="s">
        <v>342</v>
      </c>
      <c r="B64" s="34">
        <v>40</v>
      </c>
      <c r="C64" s="363">
        <v>0</v>
      </c>
      <c r="D64" s="364">
        <f t="shared" si="2"/>
        <v>0</v>
      </c>
      <c r="E64" s="320"/>
      <c r="F64" s="320"/>
    </row>
    <row r="65" spans="1:7" ht="14.25" customHeight="1" x14ac:dyDescent="0.2">
      <c r="A65" s="362" t="s">
        <v>336</v>
      </c>
      <c r="B65" s="34">
        <v>40</v>
      </c>
      <c r="C65" s="363">
        <v>0</v>
      </c>
      <c r="D65" s="364">
        <f t="shared" si="2"/>
        <v>0</v>
      </c>
      <c r="E65" s="320"/>
      <c r="F65" s="320"/>
    </row>
    <row r="66" spans="1:7" ht="14.25" customHeight="1" x14ac:dyDescent="0.2">
      <c r="A66" s="362" t="s">
        <v>318</v>
      </c>
      <c r="B66" s="34">
        <v>40</v>
      </c>
      <c r="C66" s="363">
        <v>0</v>
      </c>
      <c r="D66" s="364">
        <f t="shared" si="2"/>
        <v>0</v>
      </c>
      <c r="E66" s="320"/>
      <c r="F66" s="320"/>
    </row>
    <row r="67" spans="1:7" ht="14.25" customHeight="1" x14ac:dyDescent="0.2">
      <c r="A67" s="362" t="s">
        <v>339</v>
      </c>
      <c r="B67" s="34">
        <v>40</v>
      </c>
      <c r="C67" s="363">
        <v>0</v>
      </c>
      <c r="D67" s="364">
        <f t="shared" si="2"/>
        <v>0</v>
      </c>
      <c r="E67" s="320"/>
      <c r="F67" s="320"/>
    </row>
    <row r="68" spans="1:7" ht="14.25" customHeight="1" x14ac:dyDescent="0.2">
      <c r="A68" s="362" t="s">
        <v>340</v>
      </c>
      <c r="B68" s="34">
        <v>40</v>
      </c>
      <c r="C68" s="363">
        <v>0</v>
      </c>
      <c r="D68" s="364">
        <f t="shared" si="2"/>
        <v>0</v>
      </c>
      <c r="E68" s="320"/>
      <c r="F68" s="320"/>
    </row>
    <row r="69" spans="1:7" ht="14.25" customHeight="1" x14ac:dyDescent="0.2">
      <c r="A69" s="44" t="s">
        <v>341</v>
      </c>
      <c r="B69" s="45">
        <v>40</v>
      </c>
      <c r="C69" s="365">
        <v>0</v>
      </c>
      <c r="D69" s="364">
        <f t="shared" si="2"/>
        <v>0</v>
      </c>
      <c r="E69" s="366"/>
      <c r="F69" s="366"/>
    </row>
    <row r="70" spans="1:7" ht="14.25" customHeight="1" x14ac:dyDescent="0.2">
      <c r="A70" s="33"/>
      <c r="B70" s="34"/>
      <c r="C70" s="367"/>
      <c r="D70" s="367"/>
      <c r="E70" s="368"/>
      <c r="F70" s="368"/>
    </row>
    <row r="71" spans="1:7" s="35" customFormat="1" ht="14.25" customHeight="1" x14ac:dyDescent="0.2">
      <c r="A71" s="531" t="s">
        <v>514</v>
      </c>
      <c r="B71" s="532"/>
      <c r="C71" s="177"/>
      <c r="D71" s="177"/>
      <c r="E71" s="174"/>
      <c r="F71" s="174"/>
    </row>
    <row r="72" spans="1:7" s="36" customFormat="1" ht="14.25" customHeight="1" x14ac:dyDescent="0.2">
      <c r="A72" s="312" t="s">
        <v>502</v>
      </c>
      <c r="B72" s="34">
        <v>100</v>
      </c>
      <c r="C72" s="363">
        <v>0</v>
      </c>
      <c r="D72" s="364">
        <f t="shared" ref="D72:D74" si="3">C72*$D$7+C72</f>
        <v>0</v>
      </c>
      <c r="E72" s="320"/>
      <c r="F72" s="320"/>
    </row>
    <row r="73" spans="1:7" s="36" customFormat="1" ht="14.25" customHeight="1" x14ac:dyDescent="0.2">
      <c r="A73" s="312" t="s">
        <v>503</v>
      </c>
      <c r="B73" s="34">
        <v>100</v>
      </c>
      <c r="C73" s="363">
        <v>0</v>
      </c>
      <c r="D73" s="364">
        <f t="shared" si="3"/>
        <v>0</v>
      </c>
      <c r="E73" s="320"/>
      <c r="F73" s="320"/>
    </row>
    <row r="74" spans="1:7" s="36" customFormat="1" ht="14.25" customHeight="1" x14ac:dyDescent="0.2">
      <c r="A74" s="370" t="s">
        <v>504</v>
      </c>
      <c r="B74" s="45">
        <v>100</v>
      </c>
      <c r="C74" s="365">
        <v>0</v>
      </c>
      <c r="D74" s="364">
        <f t="shared" si="3"/>
        <v>0</v>
      </c>
      <c r="E74" s="366"/>
      <c r="F74" s="366"/>
    </row>
    <row r="75" spans="1:7" ht="14.25" customHeight="1" x14ac:dyDescent="0.2">
      <c r="A75" s="371"/>
      <c r="B75" s="34"/>
      <c r="C75" s="367"/>
      <c r="D75" s="367"/>
      <c r="E75" s="368"/>
      <c r="F75" s="368"/>
      <c r="G75" s="140" t="s">
        <v>1080</v>
      </c>
    </row>
    <row r="76" spans="1:7" ht="14.25" customHeight="1" x14ac:dyDescent="0.2">
      <c r="A76" s="256" t="s">
        <v>715</v>
      </c>
      <c r="B76" s="114"/>
      <c r="C76" s="177"/>
      <c r="D76" s="177"/>
      <c r="E76" s="174"/>
      <c r="F76" s="174"/>
      <c r="G76" s="7" t="s">
        <v>1087</v>
      </c>
    </row>
    <row r="77" spans="1:7" ht="14.25" customHeight="1" x14ac:dyDescent="0.2">
      <c r="A77" s="312" t="s">
        <v>344</v>
      </c>
      <c r="B77" s="34">
        <v>125</v>
      </c>
      <c r="C77" s="363">
        <v>0</v>
      </c>
      <c r="D77" s="364">
        <f t="shared" ref="D77:D89" si="4">C77*$D$7+C77</f>
        <v>0</v>
      </c>
      <c r="E77" s="320"/>
      <c r="F77" s="320"/>
    </row>
    <row r="78" spans="1:7" ht="14.25" customHeight="1" x14ac:dyDescent="0.2">
      <c r="A78" s="312" t="s">
        <v>324</v>
      </c>
      <c r="B78" s="34">
        <v>100</v>
      </c>
      <c r="C78" s="363">
        <v>0</v>
      </c>
      <c r="D78" s="364">
        <f t="shared" si="4"/>
        <v>0</v>
      </c>
      <c r="E78" s="320"/>
      <c r="F78" s="320"/>
    </row>
    <row r="79" spans="1:7" ht="14.25" customHeight="1" x14ac:dyDescent="0.2">
      <c r="A79" s="312" t="s">
        <v>345</v>
      </c>
      <c r="B79" s="34">
        <v>100</v>
      </c>
      <c r="C79" s="363">
        <v>0</v>
      </c>
      <c r="D79" s="364">
        <f t="shared" si="4"/>
        <v>0</v>
      </c>
      <c r="E79" s="320"/>
      <c r="F79" s="320"/>
    </row>
    <row r="80" spans="1:7" ht="14.25" customHeight="1" x14ac:dyDescent="0.2">
      <c r="A80" s="312" t="s">
        <v>1054</v>
      </c>
      <c r="B80" s="34">
        <v>100</v>
      </c>
      <c r="C80" s="363">
        <v>0</v>
      </c>
      <c r="D80" s="364">
        <f t="shared" si="4"/>
        <v>0</v>
      </c>
      <c r="E80" s="320"/>
      <c r="F80" s="320"/>
    </row>
    <row r="81" spans="1:6" ht="14.25" customHeight="1" x14ac:dyDescent="0.2">
      <c r="A81" s="312" t="s">
        <v>346</v>
      </c>
      <c r="B81" s="34">
        <v>100</v>
      </c>
      <c r="C81" s="363">
        <v>0</v>
      </c>
      <c r="D81" s="364">
        <f t="shared" si="4"/>
        <v>0</v>
      </c>
      <c r="E81" s="320"/>
      <c r="F81" s="320"/>
    </row>
    <row r="82" spans="1:6" ht="14.25" customHeight="1" x14ac:dyDescent="0.2">
      <c r="A82" s="312" t="s">
        <v>357</v>
      </c>
      <c r="B82" s="34">
        <v>100</v>
      </c>
      <c r="C82" s="363">
        <v>0</v>
      </c>
      <c r="D82" s="364">
        <f t="shared" si="4"/>
        <v>0</v>
      </c>
      <c r="E82" s="320"/>
      <c r="F82" s="320"/>
    </row>
    <row r="83" spans="1:6" ht="14.25" customHeight="1" x14ac:dyDescent="0.2">
      <c r="A83" s="312" t="s">
        <v>1</v>
      </c>
      <c r="B83" s="34">
        <v>100</v>
      </c>
      <c r="C83" s="363">
        <v>0</v>
      </c>
      <c r="D83" s="364">
        <f t="shared" si="4"/>
        <v>0</v>
      </c>
      <c r="E83" s="320"/>
      <c r="F83" s="320"/>
    </row>
    <row r="84" spans="1:6" ht="14.25" customHeight="1" x14ac:dyDescent="0.2">
      <c r="A84" s="312" t="s">
        <v>358</v>
      </c>
      <c r="B84" s="34">
        <v>100</v>
      </c>
      <c r="C84" s="363">
        <v>0</v>
      </c>
      <c r="D84" s="364">
        <f t="shared" si="4"/>
        <v>0</v>
      </c>
      <c r="E84" s="320"/>
      <c r="F84" s="320"/>
    </row>
    <row r="85" spans="1:6" ht="14.25" customHeight="1" x14ac:dyDescent="0.2">
      <c r="A85" s="312" t="s">
        <v>347</v>
      </c>
      <c r="B85" s="34">
        <v>55</v>
      </c>
      <c r="C85" s="363">
        <v>0</v>
      </c>
      <c r="D85" s="364">
        <f t="shared" si="4"/>
        <v>0</v>
      </c>
      <c r="E85" s="320"/>
      <c r="F85" s="320"/>
    </row>
    <row r="86" spans="1:6" ht="14.25" customHeight="1" x14ac:dyDescent="0.2">
      <c r="A86" s="312" t="s">
        <v>348</v>
      </c>
      <c r="B86" s="34">
        <v>55</v>
      </c>
      <c r="C86" s="363">
        <v>0</v>
      </c>
      <c r="D86" s="364">
        <f t="shared" si="4"/>
        <v>0</v>
      </c>
      <c r="E86" s="320"/>
      <c r="F86" s="320"/>
    </row>
    <row r="87" spans="1:6" ht="14.25" customHeight="1" x14ac:dyDescent="0.2">
      <c r="A87" s="312" t="s">
        <v>902</v>
      </c>
      <c r="B87" s="34">
        <v>55</v>
      </c>
      <c r="C87" s="363">
        <v>0</v>
      </c>
      <c r="D87" s="364">
        <f t="shared" si="4"/>
        <v>0</v>
      </c>
      <c r="E87" s="320"/>
      <c r="F87" s="320"/>
    </row>
    <row r="88" spans="1:6" ht="14.25" customHeight="1" x14ac:dyDescent="0.2">
      <c r="A88" s="312" t="s">
        <v>349</v>
      </c>
      <c r="B88" s="34">
        <v>55</v>
      </c>
      <c r="C88" s="363">
        <v>0</v>
      </c>
      <c r="D88" s="364">
        <f t="shared" si="4"/>
        <v>0</v>
      </c>
      <c r="E88" s="320"/>
      <c r="F88" s="320"/>
    </row>
    <row r="89" spans="1:6" ht="14.25" customHeight="1" x14ac:dyDescent="0.2">
      <c r="A89" s="370" t="s">
        <v>0</v>
      </c>
      <c r="B89" s="45">
        <v>100</v>
      </c>
      <c r="C89" s="365">
        <v>0</v>
      </c>
      <c r="D89" s="364">
        <f t="shared" si="4"/>
        <v>0</v>
      </c>
      <c r="E89" s="366"/>
      <c r="F89" s="366"/>
    </row>
    <row r="90" spans="1:6" ht="14.25" customHeight="1" x14ac:dyDescent="0.2">
      <c r="A90" s="371"/>
      <c r="B90" s="34"/>
      <c r="C90" s="367"/>
      <c r="D90" s="367"/>
      <c r="E90" s="368"/>
      <c r="F90" s="368"/>
    </row>
    <row r="91" spans="1:6" ht="14.25" customHeight="1" x14ac:dyDescent="0.2">
      <c r="A91" s="256" t="s">
        <v>716</v>
      </c>
      <c r="B91" s="105"/>
      <c r="C91" s="177"/>
      <c r="D91" s="177"/>
      <c r="E91" s="174"/>
      <c r="F91" s="174"/>
    </row>
    <row r="92" spans="1:6" ht="14.25" customHeight="1" x14ac:dyDescent="0.2">
      <c r="A92" s="312" t="s">
        <v>43</v>
      </c>
      <c r="B92" s="70">
        <v>100</v>
      </c>
      <c r="C92" s="363">
        <v>0</v>
      </c>
      <c r="D92" s="364">
        <f t="shared" ref="D92:D111" si="5">C92*$D$7+C92</f>
        <v>0</v>
      </c>
      <c r="E92" s="320"/>
      <c r="F92" s="320"/>
    </row>
    <row r="93" spans="1:6" ht="14.25" customHeight="1" x14ac:dyDescent="0.2">
      <c r="A93" s="312" t="s">
        <v>41</v>
      </c>
      <c r="B93" s="70">
        <v>100</v>
      </c>
      <c r="C93" s="363">
        <v>0</v>
      </c>
      <c r="D93" s="364">
        <f t="shared" si="5"/>
        <v>0</v>
      </c>
      <c r="E93" s="320"/>
      <c r="F93" s="320"/>
    </row>
    <row r="94" spans="1:6" ht="14.25" customHeight="1" x14ac:dyDescent="0.2">
      <c r="A94" s="312" t="s">
        <v>48</v>
      </c>
      <c r="B94" s="70">
        <v>125</v>
      </c>
      <c r="C94" s="363">
        <v>0</v>
      </c>
      <c r="D94" s="364">
        <f t="shared" si="5"/>
        <v>0</v>
      </c>
      <c r="E94" s="320"/>
      <c r="F94" s="320"/>
    </row>
    <row r="95" spans="1:6" ht="14.25" customHeight="1" x14ac:dyDescent="0.2">
      <c r="A95" s="312" t="s">
        <v>42</v>
      </c>
      <c r="B95" s="70">
        <v>125</v>
      </c>
      <c r="C95" s="363">
        <v>0</v>
      </c>
      <c r="D95" s="364">
        <f t="shared" si="5"/>
        <v>0</v>
      </c>
      <c r="E95" s="320"/>
      <c r="F95" s="320"/>
    </row>
    <row r="96" spans="1:6" ht="14.25" customHeight="1" x14ac:dyDescent="0.2">
      <c r="A96" s="312" t="s">
        <v>44</v>
      </c>
      <c r="B96" s="70">
        <v>100</v>
      </c>
      <c r="C96" s="363">
        <v>0</v>
      </c>
      <c r="D96" s="364">
        <f t="shared" si="5"/>
        <v>0</v>
      </c>
      <c r="E96" s="320"/>
      <c r="F96" s="320"/>
    </row>
    <row r="97" spans="1:6" ht="14.25" customHeight="1" x14ac:dyDescent="0.2">
      <c r="A97" s="312" t="s">
        <v>392</v>
      </c>
      <c r="B97" s="70">
        <v>125</v>
      </c>
      <c r="C97" s="363">
        <v>0</v>
      </c>
      <c r="D97" s="364">
        <f t="shared" si="5"/>
        <v>0</v>
      </c>
      <c r="E97" s="320"/>
      <c r="F97" s="320"/>
    </row>
    <row r="98" spans="1:6" ht="14.25" customHeight="1" x14ac:dyDescent="0.2">
      <c r="A98" s="312" t="s">
        <v>46</v>
      </c>
      <c r="B98" s="70">
        <v>125</v>
      </c>
      <c r="C98" s="363">
        <v>0</v>
      </c>
      <c r="D98" s="364">
        <f t="shared" si="5"/>
        <v>0</v>
      </c>
      <c r="E98" s="320"/>
      <c r="F98" s="320"/>
    </row>
    <row r="99" spans="1:6" ht="14.25" customHeight="1" x14ac:dyDescent="0.2">
      <c r="A99" s="312" t="s">
        <v>356</v>
      </c>
      <c r="B99" s="70">
        <v>125</v>
      </c>
      <c r="C99" s="363">
        <v>0</v>
      </c>
      <c r="D99" s="364">
        <f t="shared" si="5"/>
        <v>0</v>
      </c>
      <c r="E99" s="320"/>
      <c r="F99" s="320"/>
    </row>
    <row r="100" spans="1:6" ht="14.25" customHeight="1" x14ac:dyDescent="0.2">
      <c r="A100" s="312" t="s">
        <v>45</v>
      </c>
      <c r="B100" s="70">
        <v>125</v>
      </c>
      <c r="C100" s="363">
        <v>0</v>
      </c>
      <c r="D100" s="364">
        <f t="shared" si="5"/>
        <v>0</v>
      </c>
      <c r="E100" s="320"/>
      <c r="F100" s="320"/>
    </row>
    <row r="101" spans="1:6" ht="14.25" customHeight="1" x14ac:dyDescent="0.2">
      <c r="A101" s="312" t="s">
        <v>49</v>
      </c>
      <c r="B101" s="70">
        <v>125</v>
      </c>
      <c r="C101" s="363">
        <v>0</v>
      </c>
      <c r="D101" s="364">
        <f t="shared" si="5"/>
        <v>0</v>
      </c>
      <c r="E101" s="320"/>
      <c r="F101" s="320"/>
    </row>
    <row r="102" spans="1:6" ht="14.25" customHeight="1" x14ac:dyDescent="0.2">
      <c r="A102" s="312" t="s">
        <v>47</v>
      </c>
      <c r="B102" s="70">
        <v>115</v>
      </c>
      <c r="C102" s="363">
        <v>0</v>
      </c>
      <c r="D102" s="364">
        <f t="shared" si="5"/>
        <v>0</v>
      </c>
      <c r="E102" s="320"/>
      <c r="F102" s="320"/>
    </row>
    <row r="103" spans="1:6" ht="14.25" customHeight="1" x14ac:dyDescent="0.2">
      <c r="A103" s="312" t="s">
        <v>1133</v>
      </c>
      <c r="B103" s="70">
        <v>100</v>
      </c>
      <c r="C103" s="363">
        <v>0</v>
      </c>
      <c r="D103" s="364">
        <f t="shared" si="5"/>
        <v>0</v>
      </c>
      <c r="E103" s="320"/>
      <c r="F103" s="320"/>
    </row>
    <row r="104" spans="1:6" ht="14.25" customHeight="1" x14ac:dyDescent="0.2">
      <c r="A104" s="312" t="s">
        <v>596</v>
      </c>
      <c r="B104" s="70">
        <v>70</v>
      </c>
      <c r="C104" s="363">
        <v>0</v>
      </c>
      <c r="D104" s="364">
        <f t="shared" si="5"/>
        <v>0</v>
      </c>
      <c r="E104" s="320"/>
      <c r="F104" s="320"/>
    </row>
    <row r="105" spans="1:6" ht="14.25" customHeight="1" x14ac:dyDescent="0.2">
      <c r="A105" s="312" t="s">
        <v>589</v>
      </c>
      <c r="B105" s="70">
        <v>150</v>
      </c>
      <c r="C105" s="363">
        <v>0</v>
      </c>
      <c r="D105" s="364">
        <f t="shared" si="5"/>
        <v>0</v>
      </c>
      <c r="E105" s="320"/>
      <c r="F105" s="320"/>
    </row>
    <row r="106" spans="1:6" ht="14.25" customHeight="1" x14ac:dyDescent="0.2">
      <c r="A106" s="312" t="s">
        <v>590</v>
      </c>
      <c r="B106" s="70">
        <v>150</v>
      </c>
      <c r="C106" s="363">
        <v>0</v>
      </c>
      <c r="D106" s="364">
        <f t="shared" si="5"/>
        <v>0</v>
      </c>
      <c r="E106" s="320"/>
      <c r="F106" s="320"/>
    </row>
    <row r="107" spans="1:6" s="2" customFormat="1" ht="14.25" customHeight="1" x14ac:dyDescent="0.2">
      <c r="A107" s="312" t="s">
        <v>591</v>
      </c>
      <c r="B107" s="70">
        <v>125</v>
      </c>
      <c r="C107" s="363">
        <v>0</v>
      </c>
      <c r="D107" s="364">
        <f t="shared" si="5"/>
        <v>0</v>
      </c>
      <c r="E107" s="320"/>
      <c r="F107" s="320"/>
    </row>
    <row r="108" spans="1:6" ht="14.25" customHeight="1" x14ac:dyDescent="0.2">
      <c r="A108" s="312" t="s">
        <v>592</v>
      </c>
      <c r="B108" s="70">
        <v>150</v>
      </c>
      <c r="C108" s="363">
        <v>0</v>
      </c>
      <c r="D108" s="364">
        <f t="shared" si="5"/>
        <v>0</v>
      </c>
      <c r="E108" s="320"/>
      <c r="F108" s="320"/>
    </row>
    <row r="109" spans="1:6" ht="14.25" customHeight="1" x14ac:dyDescent="0.2">
      <c r="A109" s="312" t="s">
        <v>593</v>
      </c>
      <c r="B109" s="70">
        <v>125</v>
      </c>
      <c r="C109" s="363">
        <v>0</v>
      </c>
      <c r="D109" s="364">
        <f t="shared" si="5"/>
        <v>0</v>
      </c>
      <c r="E109" s="320"/>
      <c r="F109" s="320"/>
    </row>
    <row r="110" spans="1:6" ht="14.25" customHeight="1" x14ac:dyDescent="0.2">
      <c r="A110" s="312" t="s">
        <v>594</v>
      </c>
      <c r="B110" s="70">
        <v>125</v>
      </c>
      <c r="C110" s="363">
        <v>0</v>
      </c>
      <c r="D110" s="364">
        <f t="shared" si="5"/>
        <v>0</v>
      </c>
      <c r="E110" s="320"/>
      <c r="F110" s="320"/>
    </row>
    <row r="111" spans="1:6" ht="14.25" customHeight="1" x14ac:dyDescent="0.2">
      <c r="A111" s="370" t="s">
        <v>595</v>
      </c>
      <c r="B111" s="356">
        <v>115</v>
      </c>
      <c r="C111" s="365">
        <v>0</v>
      </c>
      <c r="D111" s="364">
        <f t="shared" si="5"/>
        <v>0</v>
      </c>
      <c r="E111" s="366"/>
      <c r="F111" s="366"/>
    </row>
    <row r="112" spans="1:6" ht="14.25" customHeight="1" x14ac:dyDescent="0.2">
      <c r="A112" s="371"/>
      <c r="B112" s="70"/>
      <c r="C112" s="367"/>
      <c r="D112" s="367"/>
      <c r="E112" s="368"/>
      <c r="F112" s="368"/>
    </row>
    <row r="113" spans="1:6" ht="14.25" customHeight="1" x14ac:dyDescent="0.2">
      <c r="A113" s="256" t="s">
        <v>665</v>
      </c>
      <c r="B113" s="114"/>
      <c r="C113" s="177"/>
      <c r="D113" s="177"/>
      <c r="E113" s="174"/>
      <c r="F113" s="174"/>
    </row>
    <row r="114" spans="1:6" ht="14.25" customHeight="1" x14ac:dyDescent="0.2">
      <c r="A114" s="312" t="s">
        <v>566</v>
      </c>
      <c r="B114" s="34">
        <v>250</v>
      </c>
      <c r="C114" s="363">
        <v>0</v>
      </c>
      <c r="D114" s="364">
        <f t="shared" ref="D114:D177" si="6">C114*$D$7+C114</f>
        <v>0</v>
      </c>
      <c r="E114" s="320"/>
      <c r="F114" s="320"/>
    </row>
    <row r="115" spans="1:6" ht="14.25" customHeight="1" x14ac:dyDescent="0.2">
      <c r="A115" s="382" t="s">
        <v>24</v>
      </c>
      <c r="B115" s="383"/>
      <c r="C115" s="384"/>
      <c r="D115" s="385"/>
      <c r="E115" s="386"/>
      <c r="F115" s="386"/>
    </row>
    <row r="116" spans="1:6" ht="14.25" customHeight="1" x14ac:dyDescent="0.2">
      <c r="A116" s="312" t="s">
        <v>669</v>
      </c>
      <c r="B116" s="372">
        <v>120</v>
      </c>
      <c r="C116" s="363">
        <v>0</v>
      </c>
      <c r="D116" s="364">
        <f t="shared" si="6"/>
        <v>0</v>
      </c>
      <c r="E116" s="320"/>
      <c r="F116" s="320"/>
    </row>
    <row r="117" spans="1:6" ht="14.25" customHeight="1" x14ac:dyDescent="0.2">
      <c r="A117" s="312" t="s">
        <v>670</v>
      </c>
      <c r="B117" s="372">
        <v>120</v>
      </c>
      <c r="C117" s="363">
        <v>0</v>
      </c>
      <c r="D117" s="364">
        <f t="shared" si="6"/>
        <v>0</v>
      </c>
      <c r="E117" s="320"/>
      <c r="F117" s="320"/>
    </row>
    <row r="118" spans="1:6" ht="14.25" customHeight="1" x14ac:dyDescent="0.2">
      <c r="A118" s="382" t="s">
        <v>25</v>
      </c>
      <c r="B118" s="387"/>
      <c r="C118" s="384"/>
      <c r="D118" s="385"/>
      <c r="E118" s="386"/>
      <c r="F118" s="386"/>
    </row>
    <row r="119" spans="1:6" ht="14.25" customHeight="1" x14ac:dyDescent="0.2">
      <c r="A119" s="312" t="s">
        <v>841</v>
      </c>
      <c r="B119" s="372">
        <v>200</v>
      </c>
      <c r="C119" s="363">
        <v>0</v>
      </c>
      <c r="D119" s="364">
        <f t="shared" si="6"/>
        <v>0</v>
      </c>
      <c r="E119" s="320"/>
      <c r="F119" s="320"/>
    </row>
    <row r="120" spans="1:6" ht="14.25" customHeight="1" x14ac:dyDescent="0.2">
      <c r="A120" s="312" t="s">
        <v>840</v>
      </c>
      <c r="B120" s="372">
        <v>200</v>
      </c>
      <c r="C120" s="363">
        <v>0</v>
      </c>
      <c r="D120" s="364">
        <f t="shared" si="6"/>
        <v>0</v>
      </c>
      <c r="E120" s="320"/>
      <c r="F120" s="320"/>
    </row>
    <row r="121" spans="1:6" ht="14.25" customHeight="1" x14ac:dyDescent="0.2">
      <c r="A121" s="312" t="s">
        <v>671</v>
      </c>
      <c r="B121" s="372">
        <v>120</v>
      </c>
      <c r="C121" s="363">
        <v>0</v>
      </c>
      <c r="D121" s="364">
        <f t="shared" si="6"/>
        <v>0</v>
      </c>
      <c r="E121" s="320"/>
      <c r="F121" s="320"/>
    </row>
    <row r="122" spans="1:6" ht="14.25" customHeight="1" x14ac:dyDescent="0.2">
      <c r="A122" s="312" t="s">
        <v>672</v>
      </c>
      <c r="B122" s="372">
        <v>120</v>
      </c>
      <c r="C122" s="363">
        <v>0</v>
      </c>
      <c r="D122" s="364">
        <f t="shared" si="6"/>
        <v>0</v>
      </c>
      <c r="E122" s="320"/>
      <c r="F122" s="320"/>
    </row>
    <row r="123" spans="1:6" ht="14.25" customHeight="1" x14ac:dyDescent="0.2">
      <c r="A123" s="312" t="s">
        <v>673</v>
      </c>
      <c r="B123" s="372">
        <v>120</v>
      </c>
      <c r="C123" s="363">
        <v>0</v>
      </c>
      <c r="D123" s="364">
        <f t="shared" si="6"/>
        <v>0</v>
      </c>
      <c r="E123" s="320"/>
      <c r="F123" s="320"/>
    </row>
    <row r="124" spans="1:6" ht="14.25" customHeight="1" x14ac:dyDescent="0.2">
      <c r="A124" s="312" t="s">
        <v>674</v>
      </c>
      <c r="B124" s="372">
        <v>120</v>
      </c>
      <c r="C124" s="363">
        <v>0</v>
      </c>
      <c r="D124" s="364">
        <f t="shared" si="6"/>
        <v>0</v>
      </c>
      <c r="E124" s="320"/>
      <c r="F124" s="320"/>
    </row>
    <row r="125" spans="1:6" ht="14.25" customHeight="1" x14ac:dyDescent="0.2">
      <c r="A125" s="382" t="s">
        <v>661</v>
      </c>
      <c r="B125" s="337"/>
      <c r="C125" s="384"/>
      <c r="D125" s="385"/>
      <c r="E125" s="386"/>
      <c r="F125" s="386"/>
    </row>
    <row r="126" spans="1:6" ht="14.25" customHeight="1" x14ac:dyDescent="0.2">
      <c r="A126" s="312" t="s">
        <v>1090</v>
      </c>
      <c r="B126" s="372" t="s">
        <v>494</v>
      </c>
      <c r="C126" s="363">
        <v>0</v>
      </c>
      <c r="D126" s="364">
        <f t="shared" si="6"/>
        <v>0</v>
      </c>
      <c r="E126" s="320"/>
      <c r="F126" s="320"/>
    </row>
    <row r="127" spans="1:6" ht="14.25" customHeight="1" x14ac:dyDescent="0.2">
      <c r="A127" s="312" t="s">
        <v>421</v>
      </c>
      <c r="B127" s="372" t="s">
        <v>494</v>
      </c>
      <c r="C127" s="363">
        <v>0</v>
      </c>
      <c r="D127" s="364">
        <f t="shared" si="6"/>
        <v>0</v>
      </c>
      <c r="E127" s="320"/>
      <c r="F127" s="320"/>
    </row>
    <row r="128" spans="1:6" ht="14.25" customHeight="1" x14ac:dyDescent="0.2">
      <c r="A128" s="370" t="s">
        <v>422</v>
      </c>
      <c r="B128" s="373" t="s">
        <v>494</v>
      </c>
      <c r="C128" s="365">
        <v>0</v>
      </c>
      <c r="D128" s="364">
        <f t="shared" si="6"/>
        <v>0</v>
      </c>
      <c r="E128" s="366"/>
      <c r="F128" s="366"/>
    </row>
    <row r="129" spans="1:6" ht="14.25" customHeight="1" x14ac:dyDescent="0.2">
      <c r="A129" s="371"/>
      <c r="B129" s="372"/>
      <c r="C129" s="367"/>
      <c r="D129" s="364"/>
      <c r="E129" s="368"/>
      <c r="F129" s="368"/>
    </row>
    <row r="130" spans="1:6" ht="14.25" customHeight="1" x14ac:dyDescent="0.2">
      <c r="A130" s="256" t="s">
        <v>869</v>
      </c>
      <c r="B130" s="117"/>
      <c r="C130" s="196"/>
      <c r="D130" s="379"/>
      <c r="E130" s="174"/>
      <c r="F130" s="174"/>
    </row>
    <row r="131" spans="1:6" ht="14.25" customHeight="1" x14ac:dyDescent="0.2">
      <c r="A131" s="312" t="s">
        <v>870</v>
      </c>
      <c r="B131" s="372">
        <v>120</v>
      </c>
      <c r="C131" s="363">
        <v>0</v>
      </c>
      <c r="D131" s="364">
        <f t="shared" si="6"/>
        <v>0</v>
      </c>
      <c r="E131" s="320"/>
      <c r="F131" s="320"/>
    </row>
    <row r="132" spans="1:6" ht="14.25" customHeight="1" x14ac:dyDescent="0.2">
      <c r="A132" s="312" t="s">
        <v>871</v>
      </c>
      <c r="B132" s="372">
        <v>120</v>
      </c>
      <c r="C132" s="363">
        <v>0</v>
      </c>
      <c r="D132" s="364">
        <f t="shared" si="6"/>
        <v>0</v>
      </c>
      <c r="E132" s="320"/>
      <c r="F132" s="320"/>
    </row>
    <row r="133" spans="1:6" ht="14.25" customHeight="1" x14ac:dyDescent="0.2">
      <c r="A133" s="312" t="s">
        <v>872</v>
      </c>
      <c r="B133" s="372">
        <v>120</v>
      </c>
      <c r="C133" s="363">
        <v>0</v>
      </c>
      <c r="D133" s="364">
        <f t="shared" si="6"/>
        <v>0</v>
      </c>
      <c r="E133" s="320"/>
      <c r="F133" s="320"/>
    </row>
    <row r="134" spans="1:6" ht="14.25" customHeight="1" x14ac:dyDescent="0.2">
      <c r="A134" s="312" t="s">
        <v>875</v>
      </c>
      <c r="B134" s="372">
        <v>120</v>
      </c>
      <c r="C134" s="363">
        <v>0</v>
      </c>
      <c r="D134" s="364">
        <f t="shared" si="6"/>
        <v>0</v>
      </c>
      <c r="E134" s="320"/>
      <c r="F134" s="320"/>
    </row>
    <row r="135" spans="1:6" ht="14.25" customHeight="1" x14ac:dyDescent="0.2">
      <c r="A135" s="312" t="s">
        <v>873</v>
      </c>
      <c r="B135" s="372">
        <v>120</v>
      </c>
      <c r="C135" s="363">
        <v>0</v>
      </c>
      <c r="D135" s="364">
        <f t="shared" si="6"/>
        <v>0</v>
      </c>
      <c r="E135" s="320"/>
      <c r="F135" s="320"/>
    </row>
    <row r="136" spans="1:6" ht="14.25" customHeight="1" x14ac:dyDescent="0.2">
      <c r="A136" s="312" t="s">
        <v>877</v>
      </c>
      <c r="B136" s="372">
        <v>250</v>
      </c>
      <c r="C136" s="363">
        <v>0</v>
      </c>
      <c r="D136" s="364">
        <f t="shared" si="6"/>
        <v>0</v>
      </c>
      <c r="E136" s="320"/>
      <c r="F136" s="320"/>
    </row>
    <row r="137" spans="1:6" ht="14.25" customHeight="1" x14ac:dyDescent="0.2">
      <c r="A137" s="312" t="s">
        <v>878</v>
      </c>
      <c r="B137" s="372">
        <v>120</v>
      </c>
      <c r="C137" s="363">
        <v>0</v>
      </c>
      <c r="D137" s="364">
        <f t="shared" si="6"/>
        <v>0</v>
      </c>
      <c r="E137" s="320"/>
      <c r="F137" s="320"/>
    </row>
    <row r="138" spans="1:6" ht="14.25" customHeight="1" x14ac:dyDescent="0.2">
      <c r="A138" s="312" t="s">
        <v>876</v>
      </c>
      <c r="B138" s="372">
        <v>120</v>
      </c>
      <c r="C138" s="363">
        <v>0</v>
      </c>
      <c r="D138" s="364">
        <f t="shared" si="6"/>
        <v>0</v>
      </c>
      <c r="E138" s="320"/>
      <c r="F138" s="320"/>
    </row>
    <row r="139" spans="1:6" ht="14.25" customHeight="1" x14ac:dyDescent="0.2">
      <c r="A139" s="370" t="s">
        <v>874</v>
      </c>
      <c r="B139" s="373">
        <v>120</v>
      </c>
      <c r="C139" s="365">
        <v>0</v>
      </c>
      <c r="D139" s="364">
        <f t="shared" si="6"/>
        <v>0</v>
      </c>
      <c r="E139" s="366"/>
      <c r="F139" s="366"/>
    </row>
    <row r="140" spans="1:6" ht="14.25" customHeight="1" x14ac:dyDescent="0.2">
      <c r="A140" s="371"/>
      <c r="B140" s="372"/>
      <c r="C140" s="367"/>
      <c r="D140" s="364"/>
      <c r="E140" s="368"/>
      <c r="F140" s="368"/>
    </row>
    <row r="141" spans="1:6" ht="14.25" customHeight="1" x14ac:dyDescent="0.2">
      <c r="A141" s="256" t="s">
        <v>666</v>
      </c>
      <c r="B141" s="114"/>
      <c r="C141" s="177"/>
      <c r="D141" s="379"/>
      <c r="E141" s="174"/>
      <c r="F141" s="174"/>
    </row>
    <row r="142" spans="1:6" ht="14.25" customHeight="1" x14ac:dyDescent="0.2">
      <c r="A142" s="312" t="s">
        <v>20</v>
      </c>
      <c r="B142" s="34">
        <v>100</v>
      </c>
      <c r="C142" s="363">
        <v>0</v>
      </c>
      <c r="D142" s="364">
        <f t="shared" si="6"/>
        <v>0</v>
      </c>
      <c r="E142" s="320"/>
      <c r="F142" s="320"/>
    </row>
    <row r="143" spans="1:6" ht="14.25" customHeight="1" x14ac:dyDescent="0.2">
      <c r="A143" s="312" t="s">
        <v>351</v>
      </c>
      <c r="B143" s="34">
        <v>100</v>
      </c>
      <c r="C143" s="363">
        <v>0</v>
      </c>
      <c r="D143" s="364">
        <f t="shared" si="6"/>
        <v>0</v>
      </c>
      <c r="E143" s="320"/>
      <c r="F143" s="320"/>
    </row>
    <row r="144" spans="1:6" ht="14.25" customHeight="1" x14ac:dyDescent="0.2">
      <c r="A144" s="312" t="s">
        <v>352</v>
      </c>
      <c r="B144" s="34">
        <v>100</v>
      </c>
      <c r="C144" s="363">
        <v>0</v>
      </c>
      <c r="D144" s="364">
        <f t="shared" si="6"/>
        <v>0</v>
      </c>
      <c r="E144" s="320"/>
      <c r="F144" s="320"/>
    </row>
    <row r="145" spans="1:7" ht="14.25" customHeight="1" x14ac:dyDescent="0.2">
      <c r="A145" s="312" t="s">
        <v>21</v>
      </c>
      <c r="B145" s="34">
        <v>100</v>
      </c>
      <c r="C145" s="363">
        <v>0</v>
      </c>
      <c r="D145" s="364">
        <f t="shared" si="6"/>
        <v>0</v>
      </c>
      <c r="E145" s="320"/>
      <c r="F145" s="320"/>
    </row>
    <row r="146" spans="1:7" ht="14.25" customHeight="1" x14ac:dyDescent="0.2">
      <c r="A146" s="312" t="s">
        <v>22</v>
      </c>
      <c r="B146" s="34">
        <v>100</v>
      </c>
      <c r="C146" s="363">
        <v>0</v>
      </c>
      <c r="D146" s="364">
        <f t="shared" si="6"/>
        <v>0</v>
      </c>
      <c r="E146" s="320"/>
      <c r="F146" s="320"/>
    </row>
    <row r="147" spans="1:7" ht="14.25" customHeight="1" x14ac:dyDescent="0.2">
      <c r="A147" s="312" t="s">
        <v>23</v>
      </c>
      <c r="B147" s="34">
        <v>100</v>
      </c>
      <c r="C147" s="363">
        <v>0</v>
      </c>
      <c r="D147" s="364">
        <f t="shared" si="6"/>
        <v>0</v>
      </c>
      <c r="E147" s="320"/>
      <c r="F147" s="320"/>
    </row>
    <row r="148" spans="1:7" ht="14.25" customHeight="1" x14ac:dyDescent="0.2">
      <c r="A148" s="312" t="s">
        <v>457</v>
      </c>
      <c r="B148" s="34">
        <v>100</v>
      </c>
      <c r="C148" s="363">
        <v>0</v>
      </c>
      <c r="D148" s="364">
        <f t="shared" si="6"/>
        <v>0</v>
      </c>
      <c r="E148" s="320"/>
      <c r="F148" s="320"/>
    </row>
    <row r="149" spans="1:7" ht="14.25" customHeight="1" x14ac:dyDescent="0.2">
      <c r="A149" s="370" t="s">
        <v>353</v>
      </c>
      <c r="B149" s="45">
        <v>100</v>
      </c>
      <c r="C149" s="365">
        <v>0</v>
      </c>
      <c r="D149" s="364">
        <f t="shared" si="6"/>
        <v>0</v>
      </c>
      <c r="E149" s="366"/>
      <c r="F149" s="366"/>
    </row>
    <row r="150" spans="1:7" s="2" customFormat="1" ht="14.25" customHeight="1" x14ac:dyDescent="0.2">
      <c r="A150" s="371"/>
      <c r="B150" s="34"/>
      <c r="C150" s="367"/>
      <c r="D150" s="364"/>
      <c r="E150" s="368"/>
      <c r="F150" s="368"/>
      <c r="G150" s="59" t="s">
        <v>1081</v>
      </c>
    </row>
    <row r="151" spans="1:7" s="2" customFormat="1" ht="14.25" customHeight="1" x14ac:dyDescent="0.2">
      <c r="A151" s="256" t="s">
        <v>667</v>
      </c>
      <c r="B151" s="114"/>
      <c r="C151" s="177"/>
      <c r="D151" s="379"/>
      <c r="E151" s="174"/>
      <c r="F151" s="174"/>
    </row>
    <row r="152" spans="1:7" s="2" customFormat="1" ht="14.25" customHeight="1" x14ac:dyDescent="0.2">
      <c r="A152" s="312" t="s">
        <v>26</v>
      </c>
      <c r="B152" s="374" t="s">
        <v>27</v>
      </c>
      <c r="C152" s="363">
        <v>0</v>
      </c>
      <c r="D152" s="364">
        <f t="shared" si="6"/>
        <v>0</v>
      </c>
      <c r="E152" s="320"/>
      <c r="F152" s="320"/>
    </row>
    <row r="153" spans="1:7" s="2" customFormat="1" ht="14.25" customHeight="1" x14ac:dyDescent="0.2">
      <c r="A153" s="312" t="s">
        <v>30</v>
      </c>
      <c r="B153" s="374" t="s">
        <v>28</v>
      </c>
      <c r="C153" s="363">
        <v>0</v>
      </c>
      <c r="D153" s="364">
        <f t="shared" si="6"/>
        <v>0</v>
      </c>
      <c r="E153" s="320"/>
      <c r="F153" s="320"/>
    </row>
    <row r="154" spans="1:7" s="2" customFormat="1" ht="14.25" customHeight="1" x14ac:dyDescent="0.2">
      <c r="A154" s="312" t="s">
        <v>31</v>
      </c>
      <c r="B154" s="374" t="s">
        <v>28</v>
      </c>
      <c r="C154" s="363">
        <v>0</v>
      </c>
      <c r="D154" s="364">
        <f t="shared" si="6"/>
        <v>0</v>
      </c>
      <c r="E154" s="320"/>
      <c r="F154" s="320"/>
    </row>
    <row r="155" spans="1:7" ht="14.25" customHeight="1" x14ac:dyDescent="0.2">
      <c r="A155" s="312" t="s">
        <v>32</v>
      </c>
      <c r="B155" s="374" t="s">
        <v>33</v>
      </c>
      <c r="C155" s="363">
        <v>0</v>
      </c>
      <c r="D155" s="364">
        <f t="shared" si="6"/>
        <v>0</v>
      </c>
      <c r="E155" s="320"/>
      <c r="F155" s="320"/>
    </row>
    <row r="156" spans="1:7" ht="14.25" customHeight="1" x14ac:dyDescent="0.2">
      <c r="A156" s="312" t="s">
        <v>34</v>
      </c>
      <c r="B156" s="374" t="s">
        <v>27</v>
      </c>
      <c r="C156" s="363">
        <v>0</v>
      </c>
      <c r="D156" s="364">
        <f t="shared" si="6"/>
        <v>0</v>
      </c>
      <c r="E156" s="320"/>
      <c r="F156" s="320"/>
    </row>
    <row r="157" spans="1:7" ht="14.25" customHeight="1" x14ac:dyDescent="0.2">
      <c r="A157" s="312" t="s">
        <v>354</v>
      </c>
      <c r="B157" s="374" t="s">
        <v>675</v>
      </c>
      <c r="C157" s="363">
        <v>0</v>
      </c>
      <c r="D157" s="364">
        <f t="shared" si="6"/>
        <v>0</v>
      </c>
      <c r="E157" s="320"/>
      <c r="F157" s="320"/>
    </row>
    <row r="158" spans="1:7" ht="14.25" customHeight="1" x14ac:dyDescent="0.2">
      <c r="A158" s="312" t="s">
        <v>459</v>
      </c>
      <c r="B158" s="374" t="s">
        <v>458</v>
      </c>
      <c r="C158" s="363">
        <v>0</v>
      </c>
      <c r="D158" s="364">
        <f t="shared" si="6"/>
        <v>0</v>
      </c>
      <c r="E158" s="320"/>
      <c r="F158" s="320"/>
    </row>
    <row r="159" spans="1:7" ht="14.25" customHeight="1" x14ac:dyDescent="0.2">
      <c r="A159" s="370" t="s">
        <v>35</v>
      </c>
      <c r="B159" s="375" t="s">
        <v>29</v>
      </c>
      <c r="C159" s="365">
        <v>0</v>
      </c>
      <c r="D159" s="364">
        <f t="shared" si="6"/>
        <v>0</v>
      </c>
      <c r="E159" s="366"/>
      <c r="F159" s="366"/>
    </row>
    <row r="160" spans="1:7" ht="14.25" customHeight="1" x14ac:dyDescent="0.2">
      <c r="A160" s="371"/>
      <c r="B160" s="374"/>
      <c r="C160" s="367"/>
      <c r="D160" s="364"/>
      <c r="E160" s="368"/>
      <c r="F160" s="368"/>
    </row>
    <row r="161" spans="1:6" ht="14.25" customHeight="1" x14ac:dyDescent="0.2">
      <c r="A161" s="256" t="s">
        <v>717</v>
      </c>
      <c r="B161" s="105"/>
      <c r="C161" s="197"/>
      <c r="D161" s="379"/>
      <c r="E161" s="174"/>
      <c r="F161" s="174"/>
    </row>
    <row r="162" spans="1:6" ht="14.25" customHeight="1" x14ac:dyDescent="0.2">
      <c r="A162" s="312" t="s">
        <v>460</v>
      </c>
      <c r="B162" s="70">
        <v>75</v>
      </c>
      <c r="C162" s="367">
        <v>0</v>
      </c>
      <c r="D162" s="364">
        <f t="shared" si="6"/>
        <v>0</v>
      </c>
      <c r="E162" s="320"/>
      <c r="F162" s="320"/>
    </row>
    <row r="163" spans="1:6" ht="14.25" customHeight="1" x14ac:dyDescent="0.2">
      <c r="A163" s="312" t="s">
        <v>415</v>
      </c>
      <c r="B163" s="70">
        <v>80</v>
      </c>
      <c r="C163" s="367">
        <v>0</v>
      </c>
      <c r="D163" s="364">
        <f t="shared" si="6"/>
        <v>0</v>
      </c>
      <c r="E163" s="320"/>
      <c r="F163" s="320"/>
    </row>
    <row r="164" spans="1:6" ht="14.25" customHeight="1" x14ac:dyDescent="0.2">
      <c r="A164" s="312" t="s">
        <v>960</v>
      </c>
      <c r="B164" s="70">
        <v>80</v>
      </c>
      <c r="C164" s="367">
        <v>0</v>
      </c>
      <c r="D164" s="364">
        <f t="shared" si="6"/>
        <v>0</v>
      </c>
      <c r="E164" s="320"/>
      <c r="F164" s="320"/>
    </row>
    <row r="165" spans="1:6" ht="14.25" customHeight="1" x14ac:dyDescent="0.2">
      <c r="A165" s="312" t="s">
        <v>489</v>
      </c>
      <c r="B165" s="70">
        <v>60</v>
      </c>
      <c r="C165" s="367">
        <v>0</v>
      </c>
      <c r="D165" s="364">
        <f t="shared" si="6"/>
        <v>0</v>
      </c>
      <c r="E165" s="320"/>
      <c r="F165" s="320"/>
    </row>
    <row r="166" spans="1:6" ht="14.25" customHeight="1" x14ac:dyDescent="0.2">
      <c r="A166" s="312" t="s">
        <v>490</v>
      </c>
      <c r="B166" s="70">
        <v>60</v>
      </c>
      <c r="C166" s="367">
        <v>0</v>
      </c>
      <c r="D166" s="364">
        <f t="shared" si="6"/>
        <v>0</v>
      </c>
      <c r="E166" s="320"/>
      <c r="F166" s="320"/>
    </row>
    <row r="167" spans="1:6" ht="14.25" customHeight="1" x14ac:dyDescent="0.2">
      <c r="A167" s="312" t="s">
        <v>966</v>
      </c>
      <c r="B167" s="70">
        <v>70</v>
      </c>
      <c r="C167" s="367">
        <v>0</v>
      </c>
      <c r="D167" s="364">
        <f t="shared" si="6"/>
        <v>0</v>
      </c>
      <c r="E167" s="320"/>
      <c r="F167" s="320"/>
    </row>
    <row r="168" spans="1:6" ht="14.25" customHeight="1" x14ac:dyDescent="0.2">
      <c r="A168" s="312" t="s">
        <v>967</v>
      </c>
      <c r="B168" s="70">
        <v>70</v>
      </c>
      <c r="C168" s="367">
        <v>0</v>
      </c>
      <c r="D168" s="364">
        <f t="shared" si="6"/>
        <v>0</v>
      </c>
      <c r="E168" s="320"/>
      <c r="F168" s="320"/>
    </row>
    <row r="169" spans="1:6" ht="14.25" customHeight="1" x14ac:dyDescent="0.2">
      <c r="A169" s="312" t="s">
        <v>1089</v>
      </c>
      <c r="B169" s="70">
        <v>70</v>
      </c>
      <c r="C169" s="367">
        <v>0</v>
      </c>
      <c r="D169" s="364">
        <f t="shared" si="6"/>
        <v>0</v>
      </c>
      <c r="E169" s="320"/>
      <c r="F169" s="320"/>
    </row>
    <row r="170" spans="1:6" ht="14.25" customHeight="1" x14ac:dyDescent="0.2">
      <c r="A170" s="312" t="s">
        <v>519</v>
      </c>
      <c r="B170" s="70">
        <v>45</v>
      </c>
      <c r="C170" s="367">
        <v>0</v>
      </c>
      <c r="D170" s="364">
        <f t="shared" si="6"/>
        <v>0</v>
      </c>
      <c r="E170" s="320"/>
      <c r="F170" s="320"/>
    </row>
    <row r="171" spans="1:6" ht="14.25" customHeight="1" x14ac:dyDescent="0.2">
      <c r="A171" s="312" t="s">
        <v>602</v>
      </c>
      <c r="B171" s="70">
        <v>90</v>
      </c>
      <c r="C171" s="367">
        <v>0</v>
      </c>
      <c r="D171" s="364">
        <f t="shared" si="6"/>
        <v>0</v>
      </c>
      <c r="E171" s="320"/>
      <c r="F171" s="320"/>
    </row>
    <row r="172" spans="1:6" ht="14.25" customHeight="1" x14ac:dyDescent="0.2">
      <c r="A172" s="312" t="s">
        <v>515</v>
      </c>
      <c r="B172" s="70">
        <v>90</v>
      </c>
      <c r="C172" s="367">
        <v>0</v>
      </c>
      <c r="D172" s="364">
        <f t="shared" si="6"/>
        <v>0</v>
      </c>
      <c r="E172" s="320"/>
      <c r="F172" s="320"/>
    </row>
    <row r="173" spans="1:6" ht="14.25" customHeight="1" x14ac:dyDescent="0.2">
      <c r="A173" s="312" t="s">
        <v>40</v>
      </c>
      <c r="B173" s="70">
        <v>90</v>
      </c>
      <c r="C173" s="367">
        <v>0</v>
      </c>
      <c r="D173" s="364">
        <f t="shared" si="6"/>
        <v>0</v>
      </c>
      <c r="E173" s="320"/>
      <c r="F173" s="320"/>
    </row>
    <row r="174" spans="1:6" ht="14.25" customHeight="1" x14ac:dyDescent="0.2">
      <c r="A174" s="312" t="s">
        <v>37</v>
      </c>
      <c r="B174" s="70">
        <v>90</v>
      </c>
      <c r="C174" s="367">
        <v>0</v>
      </c>
      <c r="D174" s="364">
        <f t="shared" si="6"/>
        <v>0</v>
      </c>
      <c r="E174" s="320"/>
      <c r="F174" s="320"/>
    </row>
    <row r="175" spans="1:6" ht="14.25" customHeight="1" x14ac:dyDescent="0.2">
      <c r="A175" s="312" t="s">
        <v>461</v>
      </c>
      <c r="B175" s="70">
        <v>90</v>
      </c>
      <c r="C175" s="367">
        <v>0</v>
      </c>
      <c r="D175" s="364">
        <f t="shared" si="6"/>
        <v>0</v>
      </c>
      <c r="E175" s="320"/>
      <c r="F175" s="320"/>
    </row>
    <row r="176" spans="1:6" ht="14.25" customHeight="1" x14ac:dyDescent="0.2">
      <c r="A176" s="312" t="s">
        <v>1143</v>
      </c>
      <c r="B176" s="70">
        <v>90</v>
      </c>
      <c r="C176" s="367">
        <v>0</v>
      </c>
      <c r="D176" s="364">
        <f t="shared" si="6"/>
        <v>0</v>
      </c>
      <c r="E176" s="320"/>
      <c r="F176" s="320"/>
    </row>
    <row r="177" spans="1:6" ht="14.25" customHeight="1" x14ac:dyDescent="0.2">
      <c r="A177" s="312" t="s">
        <v>462</v>
      </c>
      <c r="B177" s="70">
        <v>100</v>
      </c>
      <c r="C177" s="367">
        <v>0</v>
      </c>
      <c r="D177" s="364">
        <f t="shared" si="6"/>
        <v>0</v>
      </c>
      <c r="E177" s="320"/>
      <c r="F177" s="320"/>
    </row>
    <row r="178" spans="1:6" ht="14.25" customHeight="1" x14ac:dyDescent="0.2">
      <c r="A178" s="312" t="s">
        <v>599</v>
      </c>
      <c r="B178" s="70">
        <v>70</v>
      </c>
      <c r="C178" s="367">
        <v>0</v>
      </c>
      <c r="D178" s="364">
        <f t="shared" ref="D178:D202" si="7">C178*$D$7+C178</f>
        <v>0</v>
      </c>
      <c r="E178" s="320"/>
      <c r="F178" s="320"/>
    </row>
    <row r="179" spans="1:6" ht="14.25" customHeight="1" x14ac:dyDescent="0.2">
      <c r="A179" s="312" t="s">
        <v>36</v>
      </c>
      <c r="B179" s="70">
        <v>90</v>
      </c>
      <c r="C179" s="367">
        <v>0</v>
      </c>
      <c r="D179" s="364">
        <f t="shared" si="7"/>
        <v>0</v>
      </c>
      <c r="E179" s="320"/>
      <c r="F179" s="320"/>
    </row>
    <row r="180" spans="1:6" ht="14.25" customHeight="1" x14ac:dyDescent="0.2">
      <c r="A180" s="312" t="s">
        <v>463</v>
      </c>
      <c r="B180" s="70">
        <v>120</v>
      </c>
      <c r="C180" s="367">
        <v>0</v>
      </c>
      <c r="D180" s="364">
        <f t="shared" si="7"/>
        <v>0</v>
      </c>
      <c r="E180" s="320"/>
      <c r="F180" s="320"/>
    </row>
    <row r="181" spans="1:6" ht="14.25" customHeight="1" x14ac:dyDescent="0.2">
      <c r="A181" s="312" t="s">
        <v>464</v>
      </c>
      <c r="B181" s="70">
        <v>120</v>
      </c>
      <c r="C181" s="367">
        <v>0</v>
      </c>
      <c r="D181" s="364">
        <f t="shared" si="7"/>
        <v>0</v>
      </c>
      <c r="E181" s="320"/>
      <c r="F181" s="320"/>
    </row>
    <row r="182" spans="1:6" ht="14.25" customHeight="1" x14ac:dyDescent="0.2">
      <c r="A182" s="312" t="s">
        <v>466</v>
      </c>
      <c r="B182" s="70">
        <v>100</v>
      </c>
      <c r="C182" s="367">
        <v>0</v>
      </c>
      <c r="D182" s="364">
        <f t="shared" si="7"/>
        <v>0</v>
      </c>
      <c r="E182" s="320"/>
      <c r="F182" s="320"/>
    </row>
    <row r="183" spans="1:6" ht="14.25" customHeight="1" x14ac:dyDescent="0.2">
      <c r="A183" s="312" t="s">
        <v>465</v>
      </c>
      <c r="B183" s="70">
        <v>100</v>
      </c>
      <c r="C183" s="367">
        <v>0</v>
      </c>
      <c r="D183" s="364">
        <f t="shared" si="7"/>
        <v>0</v>
      </c>
      <c r="E183" s="320"/>
      <c r="F183" s="320"/>
    </row>
    <row r="184" spans="1:6" ht="14.25" customHeight="1" x14ac:dyDescent="0.2">
      <c r="A184" s="312" t="s">
        <v>467</v>
      </c>
      <c r="B184" s="70">
        <v>80</v>
      </c>
      <c r="C184" s="367">
        <v>0</v>
      </c>
      <c r="D184" s="364">
        <f t="shared" si="7"/>
        <v>0</v>
      </c>
      <c r="E184" s="320"/>
      <c r="F184" s="320"/>
    </row>
    <row r="185" spans="1:6" ht="14.25" customHeight="1" x14ac:dyDescent="0.2">
      <c r="A185" s="312" t="s">
        <v>486</v>
      </c>
      <c r="B185" s="70">
        <v>100</v>
      </c>
      <c r="C185" s="367">
        <v>0</v>
      </c>
      <c r="D185" s="364">
        <f t="shared" si="7"/>
        <v>0</v>
      </c>
      <c r="E185" s="320"/>
      <c r="F185" s="320"/>
    </row>
    <row r="186" spans="1:6" ht="14.25" customHeight="1" x14ac:dyDescent="0.2">
      <c r="A186" s="312" t="s">
        <v>487</v>
      </c>
      <c r="B186" s="70">
        <v>100</v>
      </c>
      <c r="C186" s="367">
        <v>0</v>
      </c>
      <c r="D186" s="364">
        <f t="shared" si="7"/>
        <v>0</v>
      </c>
      <c r="E186" s="320"/>
      <c r="F186" s="320"/>
    </row>
    <row r="187" spans="1:6" ht="14.25" customHeight="1" x14ac:dyDescent="0.2">
      <c r="A187" s="312" t="s">
        <v>488</v>
      </c>
      <c r="B187" s="70">
        <v>100</v>
      </c>
      <c r="C187" s="367">
        <v>0</v>
      </c>
      <c r="D187" s="364">
        <f t="shared" si="7"/>
        <v>0</v>
      </c>
      <c r="E187" s="320"/>
      <c r="F187" s="320"/>
    </row>
    <row r="188" spans="1:6" ht="14.25" customHeight="1" x14ac:dyDescent="0.2">
      <c r="A188" s="312" t="s">
        <v>491</v>
      </c>
      <c r="B188" s="70">
        <v>120</v>
      </c>
      <c r="C188" s="367">
        <v>0</v>
      </c>
      <c r="D188" s="364">
        <f t="shared" si="7"/>
        <v>0</v>
      </c>
      <c r="E188" s="320"/>
      <c r="F188" s="320"/>
    </row>
    <row r="189" spans="1:6" ht="14.25" customHeight="1" x14ac:dyDescent="0.2">
      <c r="A189" s="312" t="s">
        <v>492</v>
      </c>
      <c r="B189" s="70">
        <v>120</v>
      </c>
      <c r="C189" s="367">
        <v>0</v>
      </c>
      <c r="D189" s="364">
        <f t="shared" si="7"/>
        <v>0</v>
      </c>
      <c r="E189" s="320"/>
      <c r="F189" s="320"/>
    </row>
    <row r="190" spans="1:6" ht="14.25" customHeight="1" x14ac:dyDescent="0.2">
      <c r="A190" s="312" t="s">
        <v>485</v>
      </c>
      <c r="B190" s="70">
        <v>100</v>
      </c>
      <c r="C190" s="367">
        <v>0</v>
      </c>
      <c r="D190" s="364">
        <f t="shared" si="7"/>
        <v>0</v>
      </c>
      <c r="E190" s="320"/>
      <c r="F190" s="320"/>
    </row>
    <row r="191" spans="1:6" ht="14.25" customHeight="1" x14ac:dyDescent="0.2">
      <c r="A191" s="312" t="s">
        <v>493</v>
      </c>
      <c r="B191" s="70">
        <v>100</v>
      </c>
      <c r="C191" s="367">
        <v>0</v>
      </c>
      <c r="D191" s="364">
        <f t="shared" si="7"/>
        <v>0</v>
      </c>
      <c r="E191" s="320"/>
      <c r="F191" s="320"/>
    </row>
    <row r="192" spans="1:6" ht="14.25" customHeight="1" x14ac:dyDescent="0.2">
      <c r="A192" s="312" t="s">
        <v>498</v>
      </c>
      <c r="B192" s="70">
        <v>100</v>
      </c>
      <c r="C192" s="367">
        <v>0</v>
      </c>
      <c r="D192" s="364">
        <f t="shared" si="7"/>
        <v>0</v>
      </c>
      <c r="E192" s="320"/>
      <c r="F192" s="320"/>
    </row>
    <row r="193" spans="1:7" ht="14.25" customHeight="1" x14ac:dyDescent="0.2">
      <c r="A193" s="312" t="s">
        <v>416</v>
      </c>
      <c r="B193" s="70">
        <v>80</v>
      </c>
      <c r="C193" s="367">
        <v>0</v>
      </c>
      <c r="D193" s="364">
        <f t="shared" si="7"/>
        <v>0</v>
      </c>
      <c r="E193" s="320"/>
      <c r="F193" s="320"/>
    </row>
    <row r="194" spans="1:7" ht="14.25" customHeight="1" x14ac:dyDescent="0.2">
      <c r="A194" s="312" t="s">
        <v>420</v>
      </c>
      <c r="B194" s="70">
        <v>80</v>
      </c>
      <c r="C194" s="367">
        <v>0</v>
      </c>
      <c r="D194" s="364">
        <f t="shared" si="7"/>
        <v>0</v>
      </c>
      <c r="E194" s="320"/>
      <c r="F194" s="320"/>
    </row>
    <row r="195" spans="1:7" ht="14.25" customHeight="1" x14ac:dyDescent="0.2">
      <c r="A195" s="312" t="s">
        <v>418</v>
      </c>
      <c r="B195" s="70">
        <v>75</v>
      </c>
      <c r="C195" s="367">
        <v>0</v>
      </c>
      <c r="D195" s="364">
        <f t="shared" si="7"/>
        <v>0</v>
      </c>
      <c r="E195" s="320"/>
      <c r="F195" s="320"/>
    </row>
    <row r="196" spans="1:7" ht="14.25" customHeight="1" x14ac:dyDescent="0.2">
      <c r="A196" s="312" t="s">
        <v>419</v>
      </c>
      <c r="B196" s="70">
        <v>100</v>
      </c>
      <c r="C196" s="367">
        <v>0</v>
      </c>
      <c r="D196" s="364">
        <f t="shared" si="7"/>
        <v>0</v>
      </c>
      <c r="E196" s="320"/>
      <c r="F196" s="320"/>
    </row>
    <row r="197" spans="1:7" ht="14.25" customHeight="1" x14ac:dyDescent="0.2">
      <c r="A197" s="312" t="s">
        <v>417</v>
      </c>
      <c r="B197" s="70">
        <v>90</v>
      </c>
      <c r="C197" s="367">
        <v>0</v>
      </c>
      <c r="D197" s="364">
        <f t="shared" si="7"/>
        <v>0</v>
      </c>
      <c r="E197" s="320"/>
      <c r="F197" s="320"/>
    </row>
    <row r="198" spans="1:7" ht="14.25" customHeight="1" x14ac:dyDescent="0.2">
      <c r="A198" s="312" t="s">
        <v>355</v>
      </c>
      <c r="B198" s="70">
        <v>100</v>
      </c>
      <c r="C198" s="367">
        <v>0</v>
      </c>
      <c r="D198" s="364">
        <f t="shared" si="7"/>
        <v>0</v>
      </c>
      <c r="E198" s="320"/>
      <c r="F198" s="320"/>
    </row>
    <row r="199" spans="1:7" ht="14.25" customHeight="1" x14ac:dyDescent="0.2">
      <c r="A199" s="312" t="s">
        <v>38</v>
      </c>
      <c r="B199" s="70">
        <v>90</v>
      </c>
      <c r="C199" s="367">
        <v>0</v>
      </c>
      <c r="D199" s="364">
        <f t="shared" si="7"/>
        <v>0</v>
      </c>
      <c r="E199" s="320"/>
      <c r="F199" s="320"/>
    </row>
    <row r="200" spans="1:7" ht="14.25" customHeight="1" x14ac:dyDescent="0.2">
      <c r="A200" s="312" t="s">
        <v>39</v>
      </c>
      <c r="B200" s="70">
        <v>75</v>
      </c>
      <c r="C200" s="367">
        <v>0</v>
      </c>
      <c r="D200" s="364">
        <f t="shared" si="7"/>
        <v>0</v>
      </c>
      <c r="E200" s="320"/>
      <c r="F200" s="320"/>
    </row>
    <row r="201" spans="1:7" ht="14.25" customHeight="1" x14ac:dyDescent="0.2">
      <c r="A201" s="376" t="s">
        <v>587</v>
      </c>
      <c r="B201" s="70" t="s">
        <v>363</v>
      </c>
      <c r="C201" s="367">
        <v>0</v>
      </c>
      <c r="D201" s="364">
        <f t="shared" si="7"/>
        <v>0</v>
      </c>
      <c r="E201" s="320"/>
      <c r="F201" s="320"/>
    </row>
    <row r="202" spans="1:7" ht="14.25" customHeight="1" x14ac:dyDescent="0.2">
      <c r="A202" s="377" t="s">
        <v>588</v>
      </c>
      <c r="B202" s="356" t="s">
        <v>363</v>
      </c>
      <c r="C202" s="378">
        <v>0</v>
      </c>
      <c r="D202" s="381">
        <f t="shared" si="7"/>
        <v>0</v>
      </c>
      <c r="E202" s="366"/>
      <c r="F202" s="366"/>
    </row>
    <row r="203" spans="1:7" ht="15" customHeight="1" x14ac:dyDescent="0.2">
      <c r="G203" s="140" t="s">
        <v>1082</v>
      </c>
    </row>
  </sheetData>
  <sheetProtection selectLockedCells="1" selectUnlockedCells="1"/>
  <mergeCells count="3">
    <mergeCell ref="A71:B71"/>
    <mergeCell ref="E6:E7"/>
    <mergeCell ref="A2:H2"/>
  </mergeCells>
  <printOptions horizontalCentered="1"/>
  <pageMargins left="0" right="0" top="0.31496062992125984" bottom="0.31496062992125984" header="3.937007874015748E-2" footer="3.937007874015748E-2"/>
  <pageSetup paperSize="9" scale="63" fitToHeight="0" orientation="portrait" r:id="rId1"/>
  <headerFooter alignWithMargins="0">
    <oddFooter>&amp;CPage &amp;P sur &amp;N</oddFooter>
  </headerFooter>
  <rowBreaks count="2" manualBreakCount="2">
    <brk id="75" max="5" man="1"/>
    <brk id="150"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pageSetUpPr fitToPage="1"/>
  </sheetPr>
  <dimension ref="A2:H48"/>
  <sheetViews>
    <sheetView topLeftCell="A2" zoomScaleNormal="100" workbookViewId="0">
      <selection activeCell="F12" sqref="F12"/>
    </sheetView>
  </sheetViews>
  <sheetFormatPr baseColWidth="10" defaultColWidth="11.42578125" defaultRowHeight="14.25" x14ac:dyDescent="0.2"/>
  <cols>
    <col min="1" max="1" width="71.5703125" style="54" customWidth="1"/>
    <col min="2" max="2" width="11.5703125" style="58" customWidth="1"/>
    <col min="3" max="3" width="11.5703125" style="192" customWidth="1"/>
    <col min="4" max="16384" width="11.42578125" style="54"/>
  </cols>
  <sheetData>
    <row r="2" spans="1:8" ht="72.75" customHeight="1" x14ac:dyDescent="0.2">
      <c r="A2" s="464" t="s">
        <v>1153</v>
      </c>
      <c r="B2" s="464"/>
      <c r="C2" s="464"/>
      <c r="D2" s="464"/>
      <c r="E2" s="464"/>
      <c r="F2" s="464"/>
      <c r="G2" s="464"/>
      <c r="H2" s="464"/>
    </row>
    <row r="4" spans="1:8" ht="15.75" x14ac:dyDescent="0.25">
      <c r="A4" s="535" t="s">
        <v>1168</v>
      </c>
    </row>
    <row r="5" spans="1:8" s="26" customFormat="1" ht="16.5" customHeight="1" x14ac:dyDescent="0.2">
      <c r="A5" s="119" t="s">
        <v>697</v>
      </c>
      <c r="B5" s="122" t="s">
        <v>620</v>
      </c>
      <c r="C5" s="145" t="s">
        <v>621</v>
      </c>
      <c r="D5" s="213" t="s">
        <v>1091</v>
      </c>
    </row>
    <row r="6" spans="1:8" x14ac:dyDescent="0.2">
      <c r="D6" s="540"/>
    </row>
    <row r="7" spans="1:8" s="56" customFormat="1" ht="15.75" x14ac:dyDescent="0.25">
      <c r="A7" s="120" t="s">
        <v>699</v>
      </c>
      <c r="B7" s="123"/>
      <c r="C7" s="187"/>
      <c r="D7" s="415"/>
    </row>
    <row r="8" spans="1:8" ht="15" x14ac:dyDescent="0.2">
      <c r="A8" s="50" t="s">
        <v>359</v>
      </c>
      <c r="B8" s="9" t="s">
        <v>470</v>
      </c>
      <c r="C8" s="188">
        <v>0</v>
      </c>
      <c r="D8" s="411">
        <f>C8*$D$6+C8</f>
        <v>0</v>
      </c>
    </row>
    <row r="9" spans="1:8" ht="15" x14ac:dyDescent="0.2">
      <c r="A9" s="50" t="s">
        <v>359</v>
      </c>
      <c r="B9" s="9" t="s">
        <v>360</v>
      </c>
      <c r="C9" s="188">
        <v>0</v>
      </c>
      <c r="D9" s="412">
        <f t="shared" ref="D9:D48" si="0">C9*$D$6+C9</f>
        <v>0</v>
      </c>
    </row>
    <row r="10" spans="1:8" ht="15" x14ac:dyDescent="0.2">
      <c r="A10" s="50" t="s">
        <v>468</v>
      </c>
      <c r="B10" s="9" t="s">
        <v>360</v>
      </c>
      <c r="C10" s="188">
        <v>0</v>
      </c>
      <c r="D10" s="412">
        <f t="shared" si="0"/>
        <v>0</v>
      </c>
    </row>
    <row r="11" spans="1:8" ht="15" x14ac:dyDescent="0.2">
      <c r="A11" s="15" t="s">
        <v>393</v>
      </c>
      <c r="B11" s="9" t="s">
        <v>361</v>
      </c>
      <c r="C11" s="188">
        <v>0</v>
      </c>
      <c r="D11" s="412">
        <f t="shared" si="0"/>
        <v>0</v>
      </c>
    </row>
    <row r="12" spans="1:8" ht="15" x14ac:dyDescent="0.2">
      <c r="A12" s="15" t="s">
        <v>393</v>
      </c>
      <c r="B12" s="9" t="s">
        <v>541</v>
      </c>
      <c r="C12" s="188">
        <v>0</v>
      </c>
      <c r="D12" s="412">
        <f t="shared" si="0"/>
        <v>0</v>
      </c>
    </row>
    <row r="13" spans="1:8" ht="15" x14ac:dyDescent="0.2">
      <c r="A13" s="61" t="s">
        <v>701</v>
      </c>
      <c r="B13" s="9" t="s">
        <v>525</v>
      </c>
      <c r="C13" s="188">
        <v>0</v>
      </c>
      <c r="D13" s="412">
        <f t="shared" si="0"/>
        <v>0</v>
      </c>
    </row>
    <row r="14" spans="1:8" ht="15" x14ac:dyDescent="0.2">
      <c r="A14" s="15" t="s">
        <v>469</v>
      </c>
      <c r="B14" s="9" t="s">
        <v>361</v>
      </c>
      <c r="C14" s="188">
        <v>0</v>
      </c>
      <c r="D14" s="412">
        <f t="shared" si="0"/>
        <v>0</v>
      </c>
    </row>
    <row r="15" spans="1:8" ht="15" x14ac:dyDescent="0.2">
      <c r="A15" s="15" t="s">
        <v>542</v>
      </c>
      <c r="B15" s="9" t="s">
        <v>541</v>
      </c>
      <c r="C15" s="188">
        <v>0</v>
      </c>
      <c r="D15" s="412">
        <f t="shared" si="0"/>
        <v>0</v>
      </c>
    </row>
    <row r="16" spans="1:8" ht="15" x14ac:dyDescent="0.2">
      <c r="A16" s="15" t="s">
        <v>542</v>
      </c>
      <c r="B16" s="9" t="s">
        <v>524</v>
      </c>
      <c r="C16" s="188">
        <v>0</v>
      </c>
      <c r="D16" s="412">
        <f t="shared" si="0"/>
        <v>0</v>
      </c>
    </row>
    <row r="17" spans="1:4" ht="15" x14ac:dyDescent="0.2">
      <c r="A17" s="51" t="s">
        <v>362</v>
      </c>
      <c r="B17" s="9" t="s">
        <v>361</v>
      </c>
      <c r="C17" s="188">
        <v>0</v>
      </c>
      <c r="D17" s="412">
        <f t="shared" si="0"/>
        <v>0</v>
      </c>
    </row>
    <row r="18" spans="1:4" ht="15" x14ac:dyDescent="0.2">
      <c r="A18" s="52" t="s">
        <v>362</v>
      </c>
      <c r="B18" s="17" t="s">
        <v>360</v>
      </c>
      <c r="C18" s="189">
        <v>0</v>
      </c>
      <c r="D18" s="413">
        <f t="shared" si="0"/>
        <v>0</v>
      </c>
    </row>
    <row r="19" spans="1:4" ht="15" x14ac:dyDescent="0.2">
      <c r="A19" s="55"/>
      <c r="B19" s="9"/>
      <c r="C19" s="190"/>
      <c r="D19" s="215"/>
    </row>
    <row r="20" spans="1:4" ht="15.75" x14ac:dyDescent="0.2">
      <c r="A20" s="125" t="s">
        <v>718</v>
      </c>
      <c r="B20" s="105"/>
      <c r="C20" s="191"/>
      <c r="D20" s="414"/>
    </row>
    <row r="21" spans="1:4" ht="15" x14ac:dyDescent="0.2">
      <c r="A21" s="50" t="s">
        <v>394</v>
      </c>
      <c r="B21" s="9" t="s">
        <v>363</v>
      </c>
      <c r="C21" s="188">
        <v>0</v>
      </c>
      <c r="D21" s="412">
        <f t="shared" si="0"/>
        <v>0</v>
      </c>
    </row>
    <row r="22" spans="1:4" ht="15" x14ac:dyDescent="0.2">
      <c r="A22" s="50" t="s">
        <v>547</v>
      </c>
      <c r="B22" s="9" t="s">
        <v>370</v>
      </c>
      <c r="C22" s="188">
        <v>0</v>
      </c>
      <c r="D22" s="412">
        <f t="shared" si="0"/>
        <v>0</v>
      </c>
    </row>
    <row r="23" spans="1:4" ht="15" x14ac:dyDescent="0.2">
      <c r="A23" s="50" t="s">
        <v>364</v>
      </c>
      <c r="B23" s="9" t="s">
        <v>361</v>
      </c>
      <c r="C23" s="188">
        <v>0</v>
      </c>
      <c r="D23" s="412">
        <f t="shared" si="0"/>
        <v>0</v>
      </c>
    </row>
    <row r="24" spans="1:4" ht="15" x14ac:dyDescent="0.2">
      <c r="A24" s="50" t="s">
        <v>365</v>
      </c>
      <c r="B24" s="9" t="s">
        <v>361</v>
      </c>
      <c r="C24" s="188">
        <v>0</v>
      </c>
      <c r="D24" s="412">
        <f t="shared" si="0"/>
        <v>0</v>
      </c>
    </row>
    <row r="25" spans="1:4" ht="15" x14ac:dyDescent="0.2">
      <c r="A25" s="50" t="s">
        <v>543</v>
      </c>
      <c r="B25" s="9" t="s">
        <v>360</v>
      </c>
      <c r="C25" s="188">
        <v>0</v>
      </c>
      <c r="D25" s="412">
        <f t="shared" si="0"/>
        <v>0</v>
      </c>
    </row>
    <row r="26" spans="1:4" ht="15" x14ac:dyDescent="0.2">
      <c r="A26" s="50" t="s">
        <v>366</v>
      </c>
      <c r="B26" s="9" t="s">
        <v>361</v>
      </c>
      <c r="C26" s="188">
        <v>0</v>
      </c>
      <c r="D26" s="412">
        <f t="shared" si="0"/>
        <v>0</v>
      </c>
    </row>
    <row r="27" spans="1:4" ht="15" x14ac:dyDescent="0.2">
      <c r="A27" s="50" t="s">
        <v>544</v>
      </c>
      <c r="B27" s="9" t="s">
        <v>360</v>
      </c>
      <c r="C27" s="188">
        <v>0</v>
      </c>
      <c r="D27" s="412">
        <f t="shared" si="0"/>
        <v>0</v>
      </c>
    </row>
    <row r="28" spans="1:4" ht="15" x14ac:dyDescent="0.2">
      <c r="A28" s="50" t="s">
        <v>367</v>
      </c>
      <c r="B28" s="9" t="s">
        <v>361</v>
      </c>
      <c r="C28" s="188">
        <v>0</v>
      </c>
      <c r="D28" s="412">
        <f t="shared" si="0"/>
        <v>0</v>
      </c>
    </row>
    <row r="29" spans="1:4" ht="15" x14ac:dyDescent="0.2">
      <c r="A29" s="50" t="s">
        <v>545</v>
      </c>
      <c r="B29" s="9" t="s">
        <v>360</v>
      </c>
      <c r="C29" s="188">
        <v>0</v>
      </c>
      <c r="D29" s="412">
        <f t="shared" si="0"/>
        <v>0</v>
      </c>
    </row>
    <row r="30" spans="1:4" ht="15" x14ac:dyDescent="0.2">
      <c r="A30" s="50" t="s">
        <v>368</v>
      </c>
      <c r="B30" s="9" t="s">
        <v>361</v>
      </c>
      <c r="C30" s="188">
        <v>0</v>
      </c>
      <c r="D30" s="412">
        <f t="shared" si="0"/>
        <v>0</v>
      </c>
    </row>
    <row r="31" spans="1:4" ht="15" x14ac:dyDescent="0.2">
      <c r="A31" s="62" t="s">
        <v>546</v>
      </c>
      <c r="B31" s="17" t="s">
        <v>360</v>
      </c>
      <c r="C31" s="189">
        <v>0</v>
      </c>
      <c r="D31" s="413">
        <f t="shared" si="0"/>
        <v>0</v>
      </c>
    </row>
    <row r="32" spans="1:4" ht="15" x14ac:dyDescent="0.2">
      <c r="A32" s="53"/>
      <c r="B32" s="9"/>
      <c r="C32" s="190"/>
      <c r="D32" s="215"/>
    </row>
    <row r="33" spans="1:4" ht="15.75" x14ac:dyDescent="0.2">
      <c r="A33" s="125" t="s">
        <v>702</v>
      </c>
      <c r="B33" s="105"/>
      <c r="C33" s="191"/>
      <c r="D33" s="414"/>
    </row>
    <row r="34" spans="1:4" ht="15" x14ac:dyDescent="0.2">
      <c r="A34" s="51" t="s">
        <v>369</v>
      </c>
      <c r="B34" s="9" t="s">
        <v>370</v>
      </c>
      <c r="C34" s="188">
        <v>0</v>
      </c>
      <c r="D34" s="412">
        <f t="shared" si="0"/>
        <v>0</v>
      </c>
    </row>
    <row r="35" spans="1:4" ht="15" x14ac:dyDescent="0.2">
      <c r="A35" s="50" t="s">
        <v>371</v>
      </c>
      <c r="B35" s="9" t="s">
        <v>370</v>
      </c>
      <c r="C35" s="188">
        <v>0</v>
      </c>
      <c r="D35" s="412">
        <f t="shared" si="0"/>
        <v>0</v>
      </c>
    </row>
    <row r="36" spans="1:4" ht="15" x14ac:dyDescent="0.2">
      <c r="A36" s="50" t="s">
        <v>372</v>
      </c>
      <c r="B36" s="9" t="s">
        <v>370</v>
      </c>
      <c r="C36" s="188">
        <v>0</v>
      </c>
      <c r="D36" s="412">
        <f t="shared" si="0"/>
        <v>0</v>
      </c>
    </row>
    <row r="37" spans="1:4" ht="15" x14ac:dyDescent="0.2">
      <c r="A37" s="52" t="s">
        <v>373</v>
      </c>
      <c r="B37" s="17" t="s">
        <v>370</v>
      </c>
      <c r="C37" s="189">
        <v>0</v>
      </c>
      <c r="D37" s="413">
        <f t="shared" si="0"/>
        <v>0</v>
      </c>
    </row>
    <row r="38" spans="1:4" ht="15" x14ac:dyDescent="0.2">
      <c r="A38" s="55"/>
      <c r="B38" s="9"/>
      <c r="C38" s="190"/>
      <c r="D38" s="215"/>
    </row>
    <row r="39" spans="1:4" ht="15.75" x14ac:dyDescent="0.2">
      <c r="A39" s="125" t="s">
        <v>700</v>
      </c>
      <c r="B39" s="105"/>
      <c r="C39" s="191"/>
      <c r="D39" s="414"/>
    </row>
    <row r="40" spans="1:4" ht="15" x14ac:dyDescent="0.2">
      <c r="A40" s="50" t="s">
        <v>374</v>
      </c>
      <c r="B40" s="9" t="s">
        <v>363</v>
      </c>
      <c r="C40" s="188">
        <v>0</v>
      </c>
      <c r="D40" s="412">
        <f t="shared" si="0"/>
        <v>0</v>
      </c>
    </row>
    <row r="41" spans="1:4" ht="15" x14ac:dyDescent="0.2">
      <c r="A41" s="51" t="s">
        <v>375</v>
      </c>
      <c r="B41" s="9" t="s">
        <v>363</v>
      </c>
      <c r="C41" s="188">
        <v>0</v>
      </c>
      <c r="D41" s="412">
        <f t="shared" si="0"/>
        <v>0</v>
      </c>
    </row>
    <row r="42" spans="1:4" ht="15" x14ac:dyDescent="0.2">
      <c r="A42" s="50" t="s">
        <v>779</v>
      </c>
      <c r="B42" s="9" t="s">
        <v>370</v>
      </c>
      <c r="C42" s="188">
        <v>0</v>
      </c>
      <c r="D42" s="412">
        <f t="shared" si="0"/>
        <v>0</v>
      </c>
    </row>
    <row r="43" spans="1:4" ht="15" x14ac:dyDescent="0.2">
      <c r="A43" s="52" t="s">
        <v>780</v>
      </c>
      <c r="B43" s="17" t="s">
        <v>370</v>
      </c>
      <c r="C43" s="189">
        <v>0</v>
      </c>
      <c r="D43" s="413">
        <f t="shared" si="0"/>
        <v>0</v>
      </c>
    </row>
    <row r="44" spans="1:4" ht="15" x14ac:dyDescent="0.2">
      <c r="A44" s="55"/>
      <c r="B44" s="9"/>
      <c r="C44" s="190"/>
      <c r="D44" s="215"/>
    </row>
    <row r="45" spans="1:4" ht="15.75" x14ac:dyDescent="0.2">
      <c r="A45" s="125" t="s">
        <v>719</v>
      </c>
      <c r="B45" s="121"/>
      <c r="C45" s="191"/>
      <c r="D45" s="414"/>
    </row>
    <row r="46" spans="1:4" ht="15" x14ac:dyDescent="0.2">
      <c r="A46" s="61" t="s">
        <v>522</v>
      </c>
      <c r="B46" s="9" t="s">
        <v>524</v>
      </c>
      <c r="C46" s="178">
        <v>0</v>
      </c>
      <c r="D46" s="412">
        <f t="shared" si="0"/>
        <v>0</v>
      </c>
    </row>
    <row r="47" spans="1:4" ht="15" x14ac:dyDescent="0.2">
      <c r="A47" s="61" t="s">
        <v>523</v>
      </c>
      <c r="B47" s="9" t="s">
        <v>524</v>
      </c>
      <c r="C47" s="178">
        <v>0</v>
      </c>
      <c r="D47" s="412">
        <f t="shared" si="0"/>
        <v>0</v>
      </c>
    </row>
    <row r="48" spans="1:4" ht="15" x14ac:dyDescent="0.2">
      <c r="A48" s="63" t="s">
        <v>701</v>
      </c>
      <c r="B48" s="17" t="s">
        <v>525</v>
      </c>
      <c r="C48" s="179">
        <v>0</v>
      </c>
      <c r="D48" s="413">
        <f t="shared" si="0"/>
        <v>0</v>
      </c>
    </row>
  </sheetData>
  <mergeCells count="1">
    <mergeCell ref="A2:H2"/>
  </mergeCells>
  <printOptions horizontalCentered="1"/>
  <pageMargins left="0" right="0" top="0.74803149606299213" bottom="0.74803149606299213" header="0.31496062992125984" footer="0.31496062992125984"/>
  <pageSetup paperSize="9" scale="87" fitToHeight="0" orientation="portrait" r:id="rId1"/>
  <headerFooter>
    <oddFooter>&amp;CPage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11</vt:i4>
      </vt:variant>
    </vt:vector>
  </HeadingPairs>
  <TitlesOfParts>
    <vt:vector size="22" baseType="lpstr">
      <vt:lpstr>1) SOMMAIRE</vt:lpstr>
      <vt:lpstr>2) FRAIS FIXES</vt:lpstr>
      <vt:lpstr>3) CAFETERIA VAE </vt:lpstr>
      <vt:lpstr>4) PRESTATIONS PART AV SERVICE </vt:lpstr>
      <vt:lpstr>5) PRESTATION PART SANS SERVICE</vt:lpstr>
      <vt:lpstr>6) DEJEUNER A TABLE</vt:lpstr>
      <vt:lpstr>7) ENTREES</vt:lpstr>
      <vt:lpstr>8) PLATS</vt:lpstr>
      <vt:lpstr>9) GARNITURES</vt:lpstr>
      <vt:lpstr>10) PAINS FROMAGES DESSERTS</vt:lpstr>
      <vt:lpstr>11) BOISSONS</vt:lpstr>
      <vt:lpstr>'1) SOMMAIRE'!Zone_d_impression</vt:lpstr>
      <vt:lpstr>'10) PAINS FROMAGES DESSERTS'!Zone_d_impression</vt:lpstr>
      <vt:lpstr>'11) BOISSONS'!Zone_d_impression</vt:lpstr>
      <vt:lpstr>'2) FRAIS FIXES'!Zone_d_impression</vt:lpstr>
      <vt:lpstr>'3) CAFETERIA VAE '!Zone_d_impression</vt:lpstr>
      <vt:lpstr>'4) PRESTATIONS PART AV SERVICE '!Zone_d_impression</vt:lpstr>
      <vt:lpstr>'5) PRESTATION PART SANS SERVICE'!Zone_d_impression</vt:lpstr>
      <vt:lpstr>'6) DEJEUNER A TABLE'!Zone_d_impression</vt:lpstr>
      <vt:lpstr>'7) ENTREES'!Zone_d_impression</vt:lpstr>
      <vt:lpstr>'8) PLATS'!Zone_d_impression</vt:lpstr>
      <vt:lpstr>'9) GARNITURES'!Zone_d_impression</vt:lpstr>
    </vt:vector>
  </TitlesOfParts>
  <Company>Economat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DGEA</dc:creator>
  <cp:lastModifiedBy>SAVERY Anne-Cécile</cp:lastModifiedBy>
  <cp:lastPrinted>2025-12-04T07:57:43Z</cp:lastPrinted>
  <dcterms:created xsi:type="dcterms:W3CDTF">2009-01-06T11:15:02Z</dcterms:created>
  <dcterms:modified xsi:type="dcterms:W3CDTF">2025-12-12T11:34:19Z</dcterms:modified>
</cp:coreProperties>
</file>